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4B30B8D5-64BD-4AE6-AB40-04EAAB8C3BE1}" xr6:coauthVersionLast="36" xr6:coauthVersionMax="36" xr10:uidLastSave="{00000000-0000-0000-0000-000000000000}"/>
  <bookViews>
    <workbookView xWindow="0" yWindow="0" windowWidth="28800" windowHeight="12225" activeTab="4" xr2:uid="{F573172F-5EB3-411D-80F2-53689FAD8886}"/>
  </bookViews>
  <sheets>
    <sheet name="Index" sheetId="7" r:id="rId1"/>
    <sheet name="BrandSAPerfom" sheetId="1" r:id="rId2"/>
    <sheet name="BrandSAFinancial" sheetId="2" r:id="rId3"/>
    <sheet name="BrandSAPersonnel" sheetId="3" r:id="rId4"/>
    <sheet name="MDDAPerfom" sheetId="4" r:id="rId5"/>
    <sheet name="MDDAFinancial" sheetId="5" r:id="rId6"/>
    <sheet name="MDDAPersonnel" sheetId="6" r:id="rId7"/>
  </sheets>
  <definedNames>
    <definedName name="_Hlk155857156" localSheetId="1">BrandSAPerfom!$B$11</definedName>
    <definedName name="_Int_0pWUJKT7" localSheetId="1">BrandSAPerfom!$B$7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<sst xmlns="http://schemas.openxmlformats.org/spreadsheetml/2006/main" count="352" uniqueCount="136">
  <si>
    <t>Table 4.12 Brand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</si>
  <si>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</si>
  <si>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</si>
  <si>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</si>
  <si>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</si>
  <si>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</si>
  <si>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</si>
  <si>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</si>
  <si>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</si>
  <si>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</si>
  <si>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</si>
  <si>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</si>
  <si>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</si>
  <si>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</si>
  <si>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Department: Government Communication and Information System</t>
  </si>
  <si>
    <t>Table 4.13 Brand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</si>
  <si>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</si>
  <si>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</si>
  <si>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</si>
  <si>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</si>
  <si>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</si>
  <si>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</si>
  <si>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</si>
  <si>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</si>
  <si>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</si>
  <si>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Brand marketing and reputation management</t>
  </si>
  <si>
    <t>Stakeholder relations</t>
  </si>
  <si>
    <t>Total</t>
  </si>
  <si>
    <t>Table 4.14 Brand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</si>
  <si>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</si>
  <si>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</si>
  <si>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</si>
  <si>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</si>
  <si>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</si>
  <si>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</si>
  <si>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</si>
  <si>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</si>
  <si>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</si>
  <si>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</si>
  <si>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</si>
  <si>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</si>
  <si>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</si>
  <si>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</si>
  <si>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</si>
  <si>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</si>
  <si>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</si>
  <si>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</si>
  <si>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</si>
  <si>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</si>
  <si>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</si>
  <si>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</si>
  <si>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</si>
  <si>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</si>
  <si>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</si>
  <si>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</si>
  <si>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</si>
  <si>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</si>
  <si>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</si>
  <si>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</si>
  <si>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</si>
  <si>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</si>
  <si>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</si>
  <si>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</si>
  <si>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</si>
  <si>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</si>
  <si>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</si>
  <si>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</si>
  <si>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</si>
  <si>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</si>
  <si>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</si>
  <si>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</si>
  <si>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4.15 Brand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</si>
  <si>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</si>
  <si>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</si>
  <si>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</si>
  <si>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</si>
  <si>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</si>
  <si>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</si>
  <si>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</si>
  <si>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</si>
  <si>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</si>
  <si>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</si>
  <si>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Brand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</si>
  <si>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</si>
  <si>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</si>
  <si>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</si>
  <si>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</si>
  <si>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</si>
  <si>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</si>
  <si>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</si>
  <si>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</si>
  <si>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</si>
  <si>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</si>
  <si>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4.16 Media Development Diversity Agency performance indicators by programme/objective/activity and related priority</t>
  </si>
  <si>
    <t>Community media and small commercial media</t>
  </si>
  <si>
    <t>Partnerships, public awareness and advocacy</t>
  </si>
  <si>
    <t>Capacity building and sector development</t>
  </si>
  <si>
    <t>Innovation, research and development</t>
  </si>
  <si>
    <t>Table 4.17 Media Development Diversity Agency expenditure trends and estimates by programme/objective/activity</t>
  </si>
  <si>
    <t>Table 4.18 Media Development Diversity Agency statements of financial performance, cash flow and financial position</t>
  </si>
  <si>
    <t>Transfers and subsidies</t>
  </si>
  <si>
    <t>Capital and reserves</t>
  </si>
  <si>
    <t>Capital reserve fund</t>
  </si>
  <si>
    <t>Borrowings</t>
  </si>
  <si>
    <t>Table 4.19 Media Development Diversity Agency personnel numbers and cost by salary level</t>
  </si>
  <si>
    <t>Media Development Diversity Agency</t>
  </si>
  <si>
    <t>Entity name</t>
  </si>
  <si>
    <t>Table name</t>
  </si>
  <si>
    <t xml:space="preserve"> Brand South Africa </t>
  </si>
  <si>
    <t xml:space="preserve"> Media Development Diversity Agency </t>
  </si>
  <si>
    <t>Number of marketing campaigns aimed at positioning South Africa as a preferred investment destination to international audiences per year</t>
  </si>
  <si>
    <t>Priority 6: Social cohesion and safer communities</t>
  </si>
  <si>
    <t>Number of nation brand promotion activities implemented at global strategic platforms per year</t>
  </si>
  <si>
    <t>Priority 7: A better Africa and world</t>
  </si>
  <si>
    <t>Number of state of the nation brand insights developed and disseminated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</si>
  <si>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</si>
  <si>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registers of communication interventions produced as part of the implementation of the reputation management strategy internationally, regionally and domestically per year</t>
  </si>
  <si>
    <t>Number of media engagements aimed at managing relations with international and domestic media per year</t>
  </si>
  <si>
    <r>
      <t>Number of assessments on the efficacy of Brand South Africa’s digital programme</t>
    </r>
    <r>
      <rPr>
        <vertAlign val="superscript"/>
        <sz val="8"/>
        <color rgb="FF000000"/>
        <rFont val="Calibri"/>
        <family val="2"/>
        <scheme val="minor"/>
      </rPr>
      <t>2</t>
    </r>
  </si>
  <si>
    <t>–</t>
  </si>
  <si>
    <t>Number of activities that promote pride, active citizenry and social cohesion, such as the Play Your Part programme and key celebratory milestones, per year</t>
  </si>
  <si>
    <t>Number of activities aimed at promoting constitutional values and social cohesion (constitutional awareness) per year</t>
  </si>
  <si>
    <t>Number of activities aimed at promoting active citizenry and advocacy to South Africans living abroad (global South African network) per year</t>
  </si>
  <si>
    <t>Number of coordinated activities with relevant stakeholders aimed at building the nation brand and addressing nation brand disablers</t>
  </si>
  <si>
    <t xml:space="preserve">1. No historical data available. </t>
  </si>
  <si>
    <t>Number of grant funding applications for community broadcast projects approved by the board per year</t>
  </si>
  <si>
    <t>Priority 1: A capable, ethical and developmental state</t>
  </si>
  <si>
    <t>Number of grant funding applications for small commercial print and digital media projects</t>
  </si>
  <si>
    <t>approved by the board per year</t>
  </si>
  <si>
    <t>Number of media  projects provided with digital support per year</t>
  </si>
  <si>
    <t>Number of monitoring reports produced on input, output and compliance with the agency’s grant-in-aid contracts per year</t>
  </si>
  <si>
    <t xml:space="preserve">Number of training interventions aimed at capacitating the community media assessment per year </t>
  </si>
  <si>
    <t>Priority 2: Economic transformation and job creation</t>
  </si>
  <si>
    <t xml:space="preserve">Number of media and information literacy initiatives held per year </t>
  </si>
  <si>
    <t>Number of research projects undertaken on key trends/</t>
  </si>
  <si>
    <t xml:space="preserve">developments impacting on the community media sector per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</si>
</sst>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5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11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67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6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6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6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6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Border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Border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Border="1" applyAlignment="1">
      <alignment vertical="top" wrapText="1"/>
    </xf>
    <xf numFmtId="167" fontId="12" fillId="4" borderId="0" xfId="7" applyNumberFormat="1" applyFont="1" applyFill="1" applyBorder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0" fillId="0" borderId="14" xfId="0" applyBorder="1"/>
    <xf numFmtId="0" fontId="23" fillId="0" borderId="14" xfId="0" applyFont="1" applyBorder="1" applyAlignment="1">
      <alignment horizontal="left" vertical="center"/>
    </xf>
    <xf numFmtId="0" fontId="7" fillId="0" borderId="0" xfId="5" applyFont="1" applyBorder="1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5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FA45B720-E993-4A02-8F20-320E0BC321AC}"/>
    <cellStyle name="Normal 15" xfId="4" xr:uid="{1EFC3939-C3D4-4ACC-A3BC-F5029C94A1C5}"/>
    <cellStyle name="Normal 2 2 2" xfId="8" xr:uid="{3A7D2CE7-B17D-47F5-84F3-B5383E78D70A}"/>
    <cellStyle name="Normal_Book1 2" xfId="5" xr:uid="{E99E2A2D-82C6-403D-846B-D9CE89B1941A}"/>
    <cellStyle name="Normal_DBSA_PE30.2009N 2 2" xfId="6" xr:uid="{A2B2A0B9-A755-43AD-AD85-188F2184575E}"/>
    <cellStyle name="Normal_DBSA_PE30.2009N 3 2" xfId="2" xr:uid="{C8CEAD5B-68A2-428E-A753-804B9A1F4740}"/>
    <cellStyle name="Normal_Link to db 2 2" xfId="7" xr:uid="{AF1DDF5D-0DB7-4358-831C-F67471D4F095}"/>
    <cellStyle name="Normal_Link to db 3 2" xfId="3" xr:uid="{2073EA91-8ED9-4DA1-946E-E95AA883ACFC}"/>
    <cellStyle name="Normal_Revenue Tables 2 2 2" xfId="9" xr:uid="{15A61EC7-D551-4EE9-80D9-9A72C46E30E0}"/>
    <cellStyle name="Percent" xfId="1" builtinId="5"/>
    <cellStyle name="Percent 2 2 3" xfId="10" xr:uid="{F2CC4197-43EB-4A6E-A87F-A0D90B754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5E727-3AC7-40A6-AFC8-BC7AD5500888}">
  <sheetPr codeName="Sheet2"/>
  <dimension ref="A1:B9"/>
  <sheetViews>
    <sheetView showGridLines="0" workbookViewId="0">
      <selection activeCell="A10" sqref="A10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106</v>
      </c>
      <c r="B1" s="5" t="s">
        <v>107</v>
      </c>
    </row>
    <row r="2" spans="1:2" x14ac:dyDescent="0.25">
      <c r="A2" t="s">
        <v>108</v>
      </c>
      <c r="B2" s="207" t="s">
        <v>0</v>
      </c>
    </row>
    <row r="3" spans="1:2" x14ac:dyDescent="0.25">
      <c r="B3" s="207" t="s">
        <v>15</v>
      </c>
    </row>
    <row r="4" spans="1:2" x14ac:dyDescent="0.25">
      <c r="B4" s="207" t="s">
        <v>28</v>
      </c>
    </row>
    <row r="5" spans="1:2" x14ac:dyDescent="0.25">
      <c r="B5" s="207" t="s">
        <v>71</v>
      </c>
    </row>
    <row r="6" spans="1:2" x14ac:dyDescent="0.25">
      <c r="A6" t="s">
        <v>109</v>
      </c>
      <c r="B6" s="207" t="s">
        <v>93</v>
      </c>
    </row>
    <row r="7" spans="1:2" x14ac:dyDescent="0.25">
      <c r="B7" s="207" t="s">
        <v>98</v>
      </c>
    </row>
    <row r="8" spans="1:2" x14ac:dyDescent="0.25">
      <c r="B8" s="207" t="s">
        <v>99</v>
      </c>
    </row>
    <row r="9" spans="1:2" x14ac:dyDescent="0.25">
      <c r="B9" s="207" t="s">
        <v>104</v>
      </c>
    </row>
  </sheetData>
  <hyperlinks>
    <hyperlink ref="B2" location="BrandSAPerfom!B2" display="BrandSAPerfom!B2" xr:uid="{80632889-7EF1-4B3F-A332-A42F6DB60DDE}"/>
    <hyperlink ref="B3" location="BrandSAFinancial!B2" display="BrandSAFinancial!B2" xr:uid="{421DADED-E2D2-4F2C-82A8-5FAF2147035A}"/>
    <hyperlink ref="B4" location="BrandSAFinancial!B10" display="BrandSAFinancial!B10" xr:uid="{9DBCD527-AC23-4813-B0A8-0FCF4B851BD3}"/>
    <hyperlink ref="B5" location="BrandSAPersonnel!B2" display="BrandSAPersonnel!B2" xr:uid="{FE72E0B6-0871-4C08-843B-21A757E1EF7C}"/>
    <hyperlink ref="B6" location="MDDAPerfom!B2" display="MDDAPerfom!B2" xr:uid="{86F5724E-7A7A-4504-AD3C-D66D8B88DF5D}"/>
    <hyperlink ref="B7" location="MDDAFinancial!B2" display="MDDAFinancial!B2" xr:uid="{E774B0FB-BAA0-4969-88FC-C52053DF5384}"/>
    <hyperlink ref="B8" location="MDDAFinancial!B12" display="MDDAFinancial!B12" xr:uid="{45B70729-8677-4D96-BBAE-AF700ED1E836}"/>
    <hyperlink ref="B9" location="MDDAPersonnel!B2" display="MDDAPersonnel!B2" xr:uid="{20990727-477B-4207-9CB1-E8276DFECB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7C2D-089E-4B66-BC1C-A8F1F0A5579D}">
  <dimension ref="B1:AB15"/>
  <sheetViews>
    <sheetView showGridLines="0" topLeftCell="A10" workbookViewId="0">
      <selection activeCell="M5" sqref="M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14</v>
      </c>
      <c r="AB1">
        <f>SUMPRODUCT(LEN(B2)-LEN(SUBSTITUTE(B2,{1,2,3,4,5,6,7,8,9,0},"")))</f>
        <v>3</v>
      </c>
    </row>
    <row r="2" spans="2:28" x14ac:dyDescent="0.25">
      <c r="B2" s="225" t="s">
        <v>0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28" ht="34.5" x14ac:dyDescent="0.25">
      <c r="B3" s="1"/>
      <c r="C3" s="2"/>
      <c r="D3" s="3"/>
      <c r="E3" s="226" t="s">
        <v>1</v>
      </c>
      <c r="F3" s="227"/>
      <c r="G3" s="228"/>
      <c r="H3" s="4" t="s">
        <v>2</v>
      </c>
      <c r="I3" s="229" t="s">
        <v>3</v>
      </c>
      <c r="J3" s="230"/>
      <c r="K3" s="230"/>
    </row>
    <row r="4" spans="2:28" ht="23.25" x14ac:dyDescent="0.25">
      <c r="B4" s="208" t="s">
        <v>4</v>
      </c>
      <c r="C4" s="209" t="s">
        <v>5</v>
      </c>
      <c r="D4" s="209" t="s">
        <v>6</v>
      </c>
      <c r="E4" s="210" t="s">
        <v>7</v>
      </c>
      <c r="F4" s="210" t="s">
        <v>8</v>
      </c>
      <c r="G4" s="210" t="s">
        <v>9</v>
      </c>
      <c r="H4" s="210" t="s">
        <v>10</v>
      </c>
      <c r="I4" s="210" t="s">
        <v>11</v>
      </c>
      <c r="J4" s="210" t="s">
        <v>12</v>
      </c>
      <c r="K4" s="211" t="s">
        <v>13</v>
      </c>
    </row>
    <row r="5" spans="2:28" ht="78.75" x14ac:dyDescent="0.25">
      <c r="B5" s="212" t="s">
        <v>110</v>
      </c>
      <c r="C5" s="213" t="s">
        <v>25</v>
      </c>
      <c r="D5" s="213" t="s">
        <v>111</v>
      </c>
      <c r="E5" s="214">
        <v>6</v>
      </c>
      <c r="F5" s="214">
        <v>4</v>
      </c>
      <c r="G5" s="214">
        <v>4</v>
      </c>
      <c r="H5" s="214">
        <v>4</v>
      </c>
      <c r="I5" s="214">
        <v>4</v>
      </c>
      <c r="J5" s="214">
        <v>4</v>
      </c>
      <c r="K5" s="215">
        <v>4</v>
      </c>
    </row>
    <row r="6" spans="2:28" ht="56.25" x14ac:dyDescent="0.25">
      <c r="B6" s="212" t="s">
        <v>112</v>
      </c>
      <c r="C6" s="213" t="s">
        <v>25</v>
      </c>
      <c r="D6" s="231" t="s">
        <v>113</v>
      </c>
      <c r="E6" s="214">
        <v>7</v>
      </c>
      <c r="F6" s="214">
        <v>10</v>
      </c>
      <c r="G6" s="214">
        <v>10</v>
      </c>
      <c r="H6" s="214">
        <v>15</v>
      </c>
      <c r="I6" s="214">
        <v>9</v>
      </c>
      <c r="J6" s="214">
        <v>9</v>
      </c>
      <c r="K6" s="215">
        <v>9</v>
      </c>
    </row>
    <row r="7" spans="2:28" ht="45" x14ac:dyDescent="0.25">
      <c r="B7" s="212" t="s">
        <v>114</v>
      </c>
      <c r="C7" s="213" t="s">
        <v>25</v>
      </c>
      <c r="D7" s="231"/>
      <c r="E7" s="214" t="s">
        <v>115</v>
      </c>
      <c r="F7" s="214">
        <v>15</v>
      </c>
      <c r="G7" s="214">
        <v>19</v>
      </c>
      <c r="H7" s="214">
        <v>19</v>
      </c>
      <c r="I7" s="214">
        <v>19</v>
      </c>
      <c r="J7" s="214">
        <v>19</v>
      </c>
      <c r="K7" s="215">
        <v>19</v>
      </c>
    </row>
    <row r="8" spans="2:28" ht="112.5" x14ac:dyDescent="0.25">
      <c r="B8" s="216" t="s">
        <v>116</v>
      </c>
      <c r="C8" s="213" t="s">
        <v>25</v>
      </c>
      <c r="D8" s="231"/>
      <c r="E8" s="214" t="s">
        <v>115</v>
      </c>
      <c r="F8" s="214" t="s">
        <v>115</v>
      </c>
      <c r="G8" s="214" t="s">
        <v>115</v>
      </c>
      <c r="H8" s="214">
        <v>4</v>
      </c>
      <c r="I8" s="214">
        <v>4</v>
      </c>
      <c r="J8" s="214">
        <v>4</v>
      </c>
      <c r="K8" s="215">
        <v>4</v>
      </c>
    </row>
    <row r="9" spans="2:28" ht="67.5" x14ac:dyDescent="0.25">
      <c r="B9" s="212" t="s">
        <v>117</v>
      </c>
      <c r="C9" s="213" t="s">
        <v>25</v>
      </c>
      <c r="D9" s="231"/>
      <c r="E9" s="214" t="s">
        <v>115</v>
      </c>
      <c r="F9" s="214" t="s">
        <v>115</v>
      </c>
      <c r="G9" s="214" t="s">
        <v>115</v>
      </c>
      <c r="H9" s="214">
        <v>8</v>
      </c>
      <c r="I9" s="214">
        <v>4</v>
      </c>
      <c r="J9" s="214">
        <v>4</v>
      </c>
      <c r="K9" s="215">
        <v>4</v>
      </c>
    </row>
    <row r="10" spans="2:28" ht="46.5" x14ac:dyDescent="0.25">
      <c r="B10" s="216" t="s">
        <v>118</v>
      </c>
      <c r="C10" s="213" t="s">
        <v>25</v>
      </c>
      <c r="D10" s="231"/>
      <c r="E10" s="214" t="s">
        <v>119</v>
      </c>
      <c r="F10" s="214" t="s">
        <v>119</v>
      </c>
      <c r="G10" s="214" t="s">
        <v>119</v>
      </c>
      <c r="H10" s="214" t="s">
        <v>119</v>
      </c>
      <c r="I10" s="214">
        <v>4</v>
      </c>
      <c r="J10" s="214">
        <v>4</v>
      </c>
      <c r="K10" s="215">
        <v>4</v>
      </c>
    </row>
    <row r="11" spans="2:28" ht="90" x14ac:dyDescent="0.25">
      <c r="B11" s="212" t="s">
        <v>120</v>
      </c>
      <c r="C11" s="213" t="s">
        <v>25</v>
      </c>
      <c r="D11" s="231" t="s">
        <v>111</v>
      </c>
      <c r="E11" s="214">
        <v>96</v>
      </c>
      <c r="F11" s="214">
        <v>89</v>
      </c>
      <c r="G11" s="214">
        <v>25</v>
      </c>
      <c r="H11" s="214">
        <v>25</v>
      </c>
      <c r="I11" s="214">
        <v>7</v>
      </c>
      <c r="J11" s="214">
        <v>7</v>
      </c>
      <c r="K11" s="215">
        <v>7</v>
      </c>
    </row>
    <row r="12" spans="2:28" ht="67.5" x14ac:dyDescent="0.25">
      <c r="B12" s="212" t="s">
        <v>121</v>
      </c>
      <c r="C12" s="213" t="s">
        <v>25</v>
      </c>
      <c r="D12" s="231"/>
      <c r="E12" s="214">
        <v>13</v>
      </c>
      <c r="F12" s="214">
        <v>14</v>
      </c>
      <c r="G12" s="214">
        <v>14</v>
      </c>
      <c r="H12" s="214">
        <v>14</v>
      </c>
      <c r="I12" s="214">
        <v>10</v>
      </c>
      <c r="J12" s="214">
        <v>10</v>
      </c>
      <c r="K12" s="215">
        <v>10</v>
      </c>
    </row>
    <row r="13" spans="2:28" ht="78.75" x14ac:dyDescent="0.25">
      <c r="B13" s="218" t="s">
        <v>122</v>
      </c>
      <c r="C13" s="219" t="s">
        <v>25</v>
      </c>
      <c r="D13" s="232"/>
      <c r="E13" s="220">
        <v>19</v>
      </c>
      <c r="F13" s="220">
        <v>17</v>
      </c>
      <c r="G13" s="220">
        <v>17</v>
      </c>
      <c r="H13" s="220">
        <v>20</v>
      </c>
      <c r="I13" s="220">
        <v>16</v>
      </c>
      <c r="J13" s="220">
        <v>16</v>
      </c>
      <c r="K13" s="221">
        <v>16</v>
      </c>
    </row>
    <row r="14" spans="2:28" ht="67.5" x14ac:dyDescent="0.25">
      <c r="B14" s="218" t="s">
        <v>123</v>
      </c>
      <c r="C14" s="219" t="s">
        <v>26</v>
      </c>
      <c r="D14" s="219" t="s">
        <v>113</v>
      </c>
      <c r="E14" s="220">
        <v>82</v>
      </c>
      <c r="F14" s="220">
        <v>82</v>
      </c>
      <c r="G14" s="220">
        <v>68</v>
      </c>
      <c r="H14" s="220">
        <v>57</v>
      </c>
      <c r="I14" s="220">
        <v>51</v>
      </c>
      <c r="J14" s="220">
        <v>51</v>
      </c>
      <c r="K14" s="221">
        <v>51</v>
      </c>
    </row>
    <row r="15" spans="2:28" x14ac:dyDescent="0.25">
      <c r="B15" s="223" t="s">
        <v>124</v>
      </c>
      <c r="C15" s="222"/>
      <c r="D15" s="222"/>
      <c r="E15" s="222"/>
      <c r="F15" s="222"/>
      <c r="G15" s="222"/>
      <c r="H15" s="222"/>
      <c r="I15" s="222"/>
      <c r="J15" s="222"/>
      <c r="K15" s="222"/>
    </row>
  </sheetData>
  <mergeCells count="5">
    <mergeCell ref="B2:K2"/>
    <mergeCell ref="E3:G3"/>
    <mergeCell ref="I3:K3"/>
    <mergeCell ref="D6:D10"/>
    <mergeCell ref="D11:D1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24BD-1F4E-41E8-830A-9B5201CED521}">
  <dimension ref="B1:M6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14</v>
      </c>
    </row>
    <row r="2" spans="2:13" x14ac:dyDescent="0.25">
      <c r="B2" s="233" t="s">
        <v>15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2:13" ht="50.25" x14ac:dyDescent="0.2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25">
      <c r="B4" s="16" t="s">
        <v>21</v>
      </c>
      <c r="C4" s="17" t="s">
        <v>7</v>
      </c>
      <c r="D4" s="17" t="s">
        <v>8</v>
      </c>
      <c r="E4" s="17" t="s">
        <v>9</v>
      </c>
      <c r="F4" s="18" t="s">
        <v>10</v>
      </c>
      <c r="G4" s="234" t="s">
        <v>22</v>
      </c>
      <c r="H4" s="235"/>
      <c r="I4" s="17" t="s">
        <v>11</v>
      </c>
      <c r="J4" s="17" t="s">
        <v>12</v>
      </c>
      <c r="K4" s="17" t="s">
        <v>13</v>
      </c>
      <c r="L4" s="234" t="s">
        <v>23</v>
      </c>
      <c r="M4" s="236"/>
    </row>
    <row r="5" spans="2:13" x14ac:dyDescent="0.25">
      <c r="B5" s="19" t="s">
        <v>24</v>
      </c>
      <c r="C5" s="20">
        <v>96.022370748355726</v>
      </c>
      <c r="D5" s="20">
        <v>92.397848874091977</v>
      </c>
      <c r="E5" s="20">
        <v>93.399000000000001</v>
      </c>
      <c r="F5" s="21">
        <v>110.16425</v>
      </c>
      <c r="G5" s="22">
        <v>4.7E-2</v>
      </c>
      <c r="H5" s="22">
        <v>0.47499999999999998</v>
      </c>
      <c r="I5" s="20">
        <v>96.273662499999986</v>
      </c>
      <c r="J5" s="20">
        <v>105.273845782</v>
      </c>
      <c r="K5" s="20">
        <v>108.429</v>
      </c>
      <c r="L5" s="22">
        <v>-5.0000000000000001E-3</v>
      </c>
      <c r="M5" s="23">
        <v>0.49399999999999999</v>
      </c>
    </row>
    <row r="6" spans="2:13" x14ac:dyDescent="0.25">
      <c r="B6" s="19" t="s">
        <v>25</v>
      </c>
      <c r="C6" s="20">
        <v>71.331000000000003</v>
      </c>
      <c r="D6" s="20">
        <v>93.257999999999996</v>
      </c>
      <c r="E6" s="20">
        <v>121.081</v>
      </c>
      <c r="F6" s="21">
        <v>93.816699999999997</v>
      </c>
      <c r="G6" s="22">
        <v>9.6000000000000002E-2</v>
      </c>
      <c r="H6" s="22">
        <v>0.45400000000000001</v>
      </c>
      <c r="I6" s="20">
        <v>82.349000000000004</v>
      </c>
      <c r="J6" s="20">
        <v>93.049918687999991</v>
      </c>
      <c r="K6" s="20">
        <v>99.477000000000004</v>
      </c>
      <c r="L6" s="22">
        <v>0.02</v>
      </c>
      <c r="M6" s="24">
        <v>0.433</v>
      </c>
    </row>
    <row r="7" spans="2:13" x14ac:dyDescent="0.25">
      <c r="B7" s="19" t="s">
        <v>26</v>
      </c>
      <c r="C7" s="20">
        <v>13.672000000000001</v>
      </c>
      <c r="D7" s="20">
        <v>18.439</v>
      </c>
      <c r="E7" s="20">
        <v>11.393000000000001</v>
      </c>
      <c r="F7" s="21">
        <v>15.455770000000001</v>
      </c>
      <c r="G7" s="22">
        <v>4.2000000000000003E-2</v>
      </c>
      <c r="H7" s="22">
        <v>7.1999999999999995E-2</v>
      </c>
      <c r="I7" s="20">
        <v>13.691558499999999</v>
      </c>
      <c r="J7" s="20">
        <v>15.549729307999998</v>
      </c>
      <c r="K7" s="20">
        <v>17.667999999999999</v>
      </c>
      <c r="L7" s="22">
        <v>4.5999999999999999E-2</v>
      </c>
      <c r="M7" s="24">
        <v>7.2999999999999995E-2</v>
      </c>
    </row>
    <row r="8" spans="2:13" x14ac:dyDescent="0.25">
      <c r="B8" s="25" t="s">
        <v>27</v>
      </c>
      <c r="C8" s="26">
        <v>181.02537074835573</v>
      </c>
      <c r="D8" s="26">
        <v>204.09484887409198</v>
      </c>
      <c r="E8" s="26">
        <v>225.87300000000002</v>
      </c>
      <c r="F8" s="27">
        <v>219.43672000000001</v>
      </c>
      <c r="G8" s="28">
        <v>6.6000000000000003E-2</v>
      </c>
      <c r="H8" s="29">
        <v>1</v>
      </c>
      <c r="I8" s="26">
        <v>192.31422099999997</v>
      </c>
      <c r="J8" s="26">
        <v>213.87349377799998</v>
      </c>
      <c r="K8" s="26">
        <v>225.57400000000001</v>
      </c>
      <c r="L8" s="30">
        <v>8.9999999999999993E-3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33" t="s">
        <v>28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</row>
    <row r="11" spans="2:13" ht="46.5" x14ac:dyDescent="0.25">
      <c r="B11" s="34" t="s">
        <v>29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25">
      <c r="B12" s="44" t="s">
        <v>21</v>
      </c>
      <c r="C12" s="45" t="s">
        <v>7</v>
      </c>
      <c r="D12" s="45" t="s">
        <v>8</v>
      </c>
      <c r="E12" s="45" t="s">
        <v>9</v>
      </c>
      <c r="F12" s="46" t="s">
        <v>10</v>
      </c>
      <c r="G12" s="237" t="s">
        <v>22</v>
      </c>
      <c r="H12" s="238"/>
      <c r="I12" s="45" t="s">
        <v>11</v>
      </c>
      <c r="J12" s="45" t="s">
        <v>12</v>
      </c>
      <c r="K12" s="45" t="s">
        <v>13</v>
      </c>
      <c r="L12" s="237" t="s">
        <v>23</v>
      </c>
      <c r="M12" s="239"/>
    </row>
    <row r="13" spans="2:13" x14ac:dyDescent="0.2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31</v>
      </c>
      <c r="C14" s="54">
        <v>1.19</v>
      </c>
      <c r="D14" s="54">
        <v>1.3740000000000001</v>
      </c>
      <c r="E14" s="54">
        <v>6.9390000000000001</v>
      </c>
      <c r="F14" s="55">
        <v>5.0449999999999999</v>
      </c>
      <c r="G14" s="56">
        <v>0.61799999999999999</v>
      </c>
      <c r="H14" s="56">
        <v>1.7000000000000001E-2</v>
      </c>
      <c r="I14" s="54">
        <v>5.5970000000000004</v>
      </c>
      <c r="J14" s="54">
        <v>6.141</v>
      </c>
      <c r="K14" s="54">
        <v>6.7969999999999997</v>
      </c>
      <c r="L14" s="56">
        <v>0.104</v>
      </c>
      <c r="M14" s="57">
        <v>2.8000000000000001E-2</v>
      </c>
    </row>
    <row r="15" spans="2:13" x14ac:dyDescent="0.25">
      <c r="B15" s="58" t="s">
        <v>32</v>
      </c>
      <c r="C15" s="59">
        <v>1.19</v>
      </c>
      <c r="D15" s="60">
        <v>1.3740000000000001</v>
      </c>
      <c r="E15" s="61">
        <v>6.9390000000000001</v>
      </c>
      <c r="F15" s="61">
        <v>5.0449999999999999</v>
      </c>
      <c r="G15" s="62">
        <v>0.61799999999999999</v>
      </c>
      <c r="H15" s="62">
        <v>1.7000000000000001E-2</v>
      </c>
      <c r="I15" s="60">
        <v>5.5970000000000004</v>
      </c>
      <c r="J15" s="60">
        <v>6.141</v>
      </c>
      <c r="K15" s="61">
        <v>6.7969999999999997</v>
      </c>
      <c r="L15" s="62">
        <v>0.104</v>
      </c>
      <c r="M15" s="62">
        <v>2.8000000000000001E-2</v>
      </c>
    </row>
    <row r="16" spans="2:13" x14ac:dyDescent="0.25">
      <c r="B16" s="63" t="s">
        <v>33</v>
      </c>
      <c r="C16" s="54">
        <v>179.501</v>
      </c>
      <c r="D16" s="54">
        <v>213.352</v>
      </c>
      <c r="E16" s="54">
        <v>218.12200000000001</v>
      </c>
      <c r="F16" s="64">
        <v>214.392</v>
      </c>
      <c r="G16" s="65">
        <v>6.0999999999999999E-2</v>
      </c>
      <c r="H16" s="65">
        <v>0.98299999999999998</v>
      </c>
      <c r="I16" s="54">
        <v>186.71700000000001</v>
      </c>
      <c r="J16" s="54">
        <v>207.732</v>
      </c>
      <c r="K16" s="54">
        <v>219.482</v>
      </c>
      <c r="L16" s="65">
        <v>8.0000000000000002E-3</v>
      </c>
      <c r="M16" s="66">
        <v>0.97199999999999998</v>
      </c>
    </row>
    <row r="17" spans="2:13" x14ac:dyDescent="0.25">
      <c r="B17" s="67" t="s">
        <v>34</v>
      </c>
      <c r="C17" s="68">
        <v>180.691</v>
      </c>
      <c r="D17" s="68">
        <v>214.726</v>
      </c>
      <c r="E17" s="69">
        <v>225.06100000000001</v>
      </c>
      <c r="F17" s="69">
        <v>219.43699999999998</v>
      </c>
      <c r="G17" s="70">
        <v>6.7000000000000004E-2</v>
      </c>
      <c r="H17" s="70">
        <v>1</v>
      </c>
      <c r="I17" s="68">
        <v>192.31400000000002</v>
      </c>
      <c r="J17" s="68">
        <v>213.87299999999999</v>
      </c>
      <c r="K17" s="69">
        <v>226.279</v>
      </c>
      <c r="L17" s="70">
        <v>0.01</v>
      </c>
      <c r="M17" s="71">
        <v>1</v>
      </c>
    </row>
    <row r="18" spans="2:13" x14ac:dyDescent="0.2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25">
      <c r="B19" s="47" t="s">
        <v>36</v>
      </c>
      <c r="C19" s="54">
        <v>181.0253707483557</v>
      </c>
      <c r="D19" s="54">
        <v>204.09484887409195</v>
      </c>
      <c r="E19" s="54">
        <v>225.87299999999999</v>
      </c>
      <c r="F19" s="55">
        <v>219.43671999999998</v>
      </c>
      <c r="G19" s="76">
        <v>6.6000000000000003E-2</v>
      </c>
      <c r="H19" s="76">
        <v>1</v>
      </c>
      <c r="I19" s="54">
        <v>192.31422099999997</v>
      </c>
      <c r="J19" s="54">
        <v>213.87349377800001</v>
      </c>
      <c r="K19" s="54">
        <v>225.57400000000001</v>
      </c>
      <c r="L19" s="76">
        <v>8.9999999999999993E-3</v>
      </c>
      <c r="M19" s="77">
        <v>1</v>
      </c>
    </row>
    <row r="20" spans="2:13" x14ac:dyDescent="0.25">
      <c r="B20" s="58" t="s">
        <v>37</v>
      </c>
      <c r="C20" s="78">
        <v>70.38</v>
      </c>
      <c r="D20" s="79">
        <v>68.286000000000001</v>
      </c>
      <c r="E20" s="80">
        <v>69.009</v>
      </c>
      <c r="F20" s="80">
        <v>81.821235000000001</v>
      </c>
      <c r="G20" s="81">
        <v>5.0999999999999997E-2</v>
      </c>
      <c r="H20" s="81">
        <v>0.35</v>
      </c>
      <c r="I20" s="79">
        <v>66.412996750000005</v>
      </c>
      <c r="J20" s="79">
        <v>73.584000000000003</v>
      </c>
      <c r="K20" s="80">
        <v>75.92</v>
      </c>
      <c r="L20" s="81">
        <v>-2.5000000000000001E-2</v>
      </c>
      <c r="M20" s="81">
        <v>0.35</v>
      </c>
    </row>
    <row r="21" spans="2:13" x14ac:dyDescent="0.25">
      <c r="B21" s="58" t="s">
        <v>38</v>
      </c>
      <c r="C21" s="82">
        <v>109.1882518485657</v>
      </c>
      <c r="D21" s="83">
        <v>134.58684887409197</v>
      </c>
      <c r="E21" s="84">
        <v>154.19800000000001</v>
      </c>
      <c r="F21" s="84">
        <v>136.05634499999996</v>
      </c>
      <c r="G21" s="85">
        <v>7.5999999999999998E-2</v>
      </c>
      <c r="H21" s="85">
        <v>0.64100000000000001</v>
      </c>
      <c r="I21" s="83">
        <v>124.26412724999999</v>
      </c>
      <c r="J21" s="83">
        <v>138.574495418</v>
      </c>
      <c r="K21" s="84">
        <v>147.86500000000001</v>
      </c>
      <c r="L21" s="85">
        <v>2.8000000000000001E-2</v>
      </c>
      <c r="M21" s="85">
        <v>0.64200000000000002</v>
      </c>
    </row>
    <row r="22" spans="2:13" x14ac:dyDescent="0.25">
      <c r="B22" s="58" t="s">
        <v>39</v>
      </c>
      <c r="C22" s="82">
        <v>1.4410000000000001</v>
      </c>
      <c r="D22" s="83">
        <v>1.206</v>
      </c>
      <c r="E22" s="84">
        <v>2.6659999999999999</v>
      </c>
      <c r="F22" s="84">
        <v>1.5382399999999998</v>
      </c>
      <c r="G22" s="85">
        <v>2.1999999999999999E-2</v>
      </c>
      <c r="H22" s="85">
        <v>8.0000000000000002E-3</v>
      </c>
      <c r="I22" s="83">
        <v>1.6151519999999999</v>
      </c>
      <c r="J22" s="83">
        <v>1.6919999999999999</v>
      </c>
      <c r="K22" s="84">
        <v>1.7649999999999999</v>
      </c>
      <c r="L22" s="85">
        <v>4.7E-2</v>
      </c>
      <c r="M22" s="85">
        <v>8.0000000000000002E-3</v>
      </c>
    </row>
    <row r="23" spans="2:13" ht="18" x14ac:dyDescent="0.25">
      <c r="B23" s="58" t="s">
        <v>40</v>
      </c>
      <c r="C23" s="86">
        <v>1.6118899790000002E-2</v>
      </c>
      <c r="D23" s="87">
        <v>1.6E-2</v>
      </c>
      <c r="E23" s="88">
        <v>0</v>
      </c>
      <c r="F23" s="88">
        <v>2.0899999999999998E-2</v>
      </c>
      <c r="G23" s="89">
        <v>0.09</v>
      </c>
      <c r="H23" s="89">
        <v>0</v>
      </c>
      <c r="I23" s="87">
        <v>2.1944999999999999E-2</v>
      </c>
      <c r="J23" s="87">
        <v>2.2998360000000002E-2</v>
      </c>
      <c r="K23" s="88">
        <v>2.4E-2</v>
      </c>
      <c r="L23" s="89">
        <v>4.7E-2</v>
      </c>
      <c r="M23" s="89">
        <v>0</v>
      </c>
    </row>
    <row r="24" spans="2:13" x14ac:dyDescent="0.25">
      <c r="B24" s="67" t="s">
        <v>41</v>
      </c>
      <c r="C24" s="90">
        <v>181.0253707483557</v>
      </c>
      <c r="D24" s="90">
        <v>204.09484887409195</v>
      </c>
      <c r="E24" s="91">
        <v>225.87299999999999</v>
      </c>
      <c r="F24" s="91">
        <v>219.43671999999998</v>
      </c>
      <c r="G24" s="70">
        <v>6.6000000000000003E-2</v>
      </c>
      <c r="H24" s="70">
        <v>1</v>
      </c>
      <c r="I24" s="90">
        <v>192.31422099999997</v>
      </c>
      <c r="J24" s="90">
        <v>213.87349377800001</v>
      </c>
      <c r="K24" s="91">
        <v>225.57400000000001</v>
      </c>
      <c r="L24" s="70">
        <v>8.9999999999999993E-3</v>
      </c>
      <c r="M24" s="71">
        <v>1</v>
      </c>
    </row>
    <row r="25" spans="2:13" x14ac:dyDescent="0.25">
      <c r="B25" s="92" t="s">
        <v>42</v>
      </c>
      <c r="C25" s="93">
        <v>-0.3</v>
      </c>
      <c r="D25" s="93">
        <v>10.6</v>
      </c>
      <c r="E25" s="94">
        <v>-0.8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25">
      <c r="B26" s="47"/>
      <c r="C26" s="97"/>
      <c r="D26" s="97"/>
      <c r="E26" s="97"/>
      <c r="F26" s="97"/>
      <c r="G26" s="98"/>
      <c r="H26" s="98"/>
      <c r="I26" s="97"/>
      <c r="J26" s="97"/>
      <c r="K26" s="97"/>
      <c r="L26" s="98"/>
      <c r="M26" s="99"/>
    </row>
    <row r="27" spans="2:13" x14ac:dyDescent="0.25">
      <c r="B27" s="100" t="s">
        <v>43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 ht="18" x14ac:dyDescent="0.25">
      <c r="B28" s="103" t="s">
        <v>44</v>
      </c>
      <c r="C28" s="104">
        <v>1.1847630902442177</v>
      </c>
      <c r="D28" s="104">
        <v>17.060716174354098</v>
      </c>
      <c r="E28" s="104">
        <v>-8.1030000000000086</v>
      </c>
      <c r="F28" s="105">
        <v>-11.947789999999969</v>
      </c>
      <c r="G28" s="106">
        <v>-3.16</v>
      </c>
      <c r="H28" s="106">
        <v>1</v>
      </c>
      <c r="I28" s="104">
        <v>-65.060403250000007</v>
      </c>
      <c r="J28" s="104">
        <v>-33.163208100000048</v>
      </c>
      <c r="K28" s="107">
        <v>-50.981000000000023</v>
      </c>
      <c r="L28" s="106">
        <v>0.622</v>
      </c>
      <c r="M28" s="108">
        <v>1</v>
      </c>
    </row>
    <row r="29" spans="2:13" x14ac:dyDescent="0.25">
      <c r="B29" s="109" t="s">
        <v>45</v>
      </c>
      <c r="C29" s="97"/>
      <c r="D29" s="97"/>
      <c r="E29" s="97"/>
      <c r="F29" s="110"/>
      <c r="G29" s="56"/>
      <c r="H29" s="56"/>
      <c r="I29" s="97"/>
      <c r="J29" s="97"/>
      <c r="K29" s="97"/>
      <c r="L29" s="56"/>
      <c r="M29" s="57"/>
    </row>
    <row r="30" spans="2:13" x14ac:dyDescent="0.25">
      <c r="B30" s="109" t="s">
        <v>46</v>
      </c>
      <c r="C30" s="54">
        <v>1.1240000000000001</v>
      </c>
      <c r="D30" s="54">
        <v>1.0609999999999999</v>
      </c>
      <c r="E30" s="54">
        <v>2.4990000000000001</v>
      </c>
      <c r="F30" s="55">
        <v>1.0449999999999999</v>
      </c>
      <c r="G30" s="56">
        <v>-2.4E-2</v>
      </c>
      <c r="H30" s="56">
        <v>7.0000000000000001E-3</v>
      </c>
      <c r="I30" s="54">
        <v>1.0972500000000001</v>
      </c>
      <c r="J30" s="54">
        <v>1.141</v>
      </c>
      <c r="K30" s="54">
        <v>1.1850000000000001</v>
      </c>
      <c r="L30" s="56">
        <v>4.2999999999999997E-2</v>
      </c>
      <c r="M30" s="57">
        <v>5.0000000000000001E-3</v>
      </c>
    </row>
    <row r="31" spans="2:13" x14ac:dyDescent="0.25">
      <c r="B31" s="111" t="s">
        <v>47</v>
      </c>
      <c r="C31" s="59">
        <v>1.1240000000000001</v>
      </c>
      <c r="D31" s="60">
        <v>1.0609999999999999</v>
      </c>
      <c r="E31" s="60">
        <v>2.4990000000000001</v>
      </c>
      <c r="F31" s="112">
        <v>1.0449999999999999</v>
      </c>
      <c r="G31" s="62">
        <v>-2.4E-2</v>
      </c>
      <c r="H31" s="62">
        <v>7.0000000000000001E-3</v>
      </c>
      <c r="I31" s="60">
        <v>1.0972500000000001</v>
      </c>
      <c r="J31" s="60">
        <v>1.141</v>
      </c>
      <c r="K31" s="61">
        <v>1.1850000000000001</v>
      </c>
      <c r="L31" s="62">
        <v>4.2999999999999997E-2</v>
      </c>
      <c r="M31" s="62">
        <v>5.0000000000000001E-3</v>
      </c>
    </row>
    <row r="32" spans="2:13" x14ac:dyDescent="0.25">
      <c r="B32" s="109" t="s">
        <v>33</v>
      </c>
      <c r="C32" s="54">
        <v>179.501</v>
      </c>
      <c r="D32" s="54">
        <v>213.352</v>
      </c>
      <c r="E32" s="54">
        <v>218.12200000000001</v>
      </c>
      <c r="F32" s="55">
        <v>214.392</v>
      </c>
      <c r="G32" s="56">
        <v>6.0999999999999999E-2</v>
      </c>
      <c r="H32" s="56">
        <v>0.98399999999999999</v>
      </c>
      <c r="I32" s="54">
        <v>186.71600000000001</v>
      </c>
      <c r="J32" s="54">
        <v>207.732</v>
      </c>
      <c r="K32" s="54">
        <v>219.482</v>
      </c>
      <c r="L32" s="56">
        <v>8.0000000000000002E-3</v>
      </c>
      <c r="M32" s="57">
        <v>0.97199999999999998</v>
      </c>
    </row>
    <row r="33" spans="2:13" ht="18" x14ac:dyDescent="0.25">
      <c r="B33" s="109" t="s">
        <v>48</v>
      </c>
      <c r="C33" s="54">
        <v>0.158</v>
      </c>
      <c r="D33" s="54">
        <v>0.249</v>
      </c>
      <c r="E33" s="54">
        <v>3.7770000000000001</v>
      </c>
      <c r="F33" s="55">
        <v>4</v>
      </c>
      <c r="G33" s="56">
        <v>1.9359999999999999</v>
      </c>
      <c r="H33" s="56">
        <v>8.9999999999999993E-3</v>
      </c>
      <c r="I33" s="54">
        <v>4.5</v>
      </c>
      <c r="J33" s="54">
        <v>5</v>
      </c>
      <c r="K33" s="54">
        <v>5.5</v>
      </c>
      <c r="L33" s="56">
        <v>0.112</v>
      </c>
      <c r="M33" s="57">
        <v>2.1999999999999999E-2</v>
      </c>
    </row>
    <row r="34" spans="2:13" x14ac:dyDescent="0.25">
      <c r="B34" s="113" t="s">
        <v>49</v>
      </c>
      <c r="C34" s="90">
        <v>180.78299999999999</v>
      </c>
      <c r="D34" s="90">
        <v>214.66200000000001</v>
      </c>
      <c r="E34" s="90">
        <v>224.398</v>
      </c>
      <c r="F34" s="114">
        <v>219.43699999999998</v>
      </c>
      <c r="G34" s="115">
        <v>6.7000000000000004E-2</v>
      </c>
      <c r="H34" s="115">
        <v>1</v>
      </c>
      <c r="I34" s="90">
        <v>192.31325000000001</v>
      </c>
      <c r="J34" s="90">
        <v>213.87299999999999</v>
      </c>
      <c r="K34" s="91">
        <v>226.167</v>
      </c>
      <c r="L34" s="115">
        <v>0.01</v>
      </c>
      <c r="M34" s="116">
        <v>1</v>
      </c>
    </row>
    <row r="35" spans="2:13" x14ac:dyDescent="0.25">
      <c r="B35" s="117" t="s">
        <v>50</v>
      </c>
      <c r="C35" s="72"/>
      <c r="D35" s="72"/>
      <c r="E35" s="72"/>
      <c r="F35" s="73"/>
      <c r="G35" s="106"/>
      <c r="H35" s="106"/>
      <c r="I35" s="72"/>
      <c r="J35" s="72"/>
      <c r="K35" s="72"/>
      <c r="L35" s="106"/>
      <c r="M35" s="108"/>
    </row>
    <row r="36" spans="2:13" x14ac:dyDescent="0.25">
      <c r="B36" s="109" t="s">
        <v>51</v>
      </c>
      <c r="C36" s="54">
        <v>179.59823690975577</v>
      </c>
      <c r="D36" s="54">
        <v>197.60128382564591</v>
      </c>
      <c r="E36" s="54">
        <v>232.501</v>
      </c>
      <c r="F36" s="55">
        <v>231.38478999999995</v>
      </c>
      <c r="G36" s="56">
        <v>8.7999999999999995E-2</v>
      </c>
      <c r="H36" s="56">
        <v>1</v>
      </c>
      <c r="I36" s="54">
        <v>257.37365325000002</v>
      </c>
      <c r="J36" s="54">
        <v>247.03620810000004</v>
      </c>
      <c r="K36" s="54">
        <v>277.14800000000002</v>
      </c>
      <c r="L36" s="56">
        <v>6.2E-2</v>
      </c>
      <c r="M36" s="57">
        <v>1</v>
      </c>
    </row>
    <row r="37" spans="2:13" x14ac:dyDescent="0.25">
      <c r="B37" s="111" t="s">
        <v>37</v>
      </c>
      <c r="C37" s="78">
        <v>72.497</v>
      </c>
      <c r="D37" s="79">
        <v>66.245999999999995</v>
      </c>
      <c r="E37" s="79">
        <v>62.853000000000002</v>
      </c>
      <c r="F37" s="118">
        <v>77.343999999999994</v>
      </c>
      <c r="G37" s="81">
        <v>2.1999999999999999E-2</v>
      </c>
      <c r="H37" s="81">
        <v>0.33600000000000002</v>
      </c>
      <c r="I37" s="79">
        <v>95.63082374999999</v>
      </c>
      <c r="J37" s="79">
        <v>100.185</v>
      </c>
      <c r="K37" s="80">
        <v>104.739</v>
      </c>
      <c r="L37" s="81">
        <v>0.106</v>
      </c>
      <c r="M37" s="81">
        <v>0.372</v>
      </c>
    </row>
    <row r="38" spans="2:13" x14ac:dyDescent="0.25">
      <c r="B38" s="111" t="s">
        <v>38</v>
      </c>
      <c r="C38" s="82">
        <v>107.10123690975578</v>
      </c>
      <c r="D38" s="83">
        <v>131.3552838256459</v>
      </c>
      <c r="E38" s="83">
        <v>169.648</v>
      </c>
      <c r="F38" s="110">
        <v>154.02824999999996</v>
      </c>
      <c r="G38" s="85">
        <v>0.129</v>
      </c>
      <c r="H38" s="85">
        <v>0.66400000000000003</v>
      </c>
      <c r="I38" s="83">
        <v>161.72966249999999</v>
      </c>
      <c r="J38" s="83">
        <v>146.83720810000003</v>
      </c>
      <c r="K38" s="84">
        <v>172.39400000000001</v>
      </c>
      <c r="L38" s="85">
        <v>3.7999999999999999E-2</v>
      </c>
      <c r="M38" s="85">
        <v>0.628</v>
      </c>
    </row>
    <row r="39" spans="2:13" x14ac:dyDescent="0.25">
      <c r="B39" s="111" t="s">
        <v>52</v>
      </c>
      <c r="C39" s="86">
        <v>0</v>
      </c>
      <c r="D39" s="87">
        <v>0</v>
      </c>
      <c r="E39" s="87">
        <v>0</v>
      </c>
      <c r="F39" s="119">
        <v>1.2539999999999999E-2</v>
      </c>
      <c r="G39" s="89">
        <v>0</v>
      </c>
      <c r="H39" s="89">
        <v>0</v>
      </c>
      <c r="I39" s="87">
        <v>1.3167E-2</v>
      </c>
      <c r="J39" s="87">
        <v>1.4E-2</v>
      </c>
      <c r="K39" s="88">
        <v>1.4999999999999999E-2</v>
      </c>
      <c r="L39" s="89">
        <v>6.2E-2</v>
      </c>
      <c r="M39" s="89">
        <v>0</v>
      </c>
    </row>
    <row r="40" spans="2:13" x14ac:dyDescent="0.25">
      <c r="B40" s="113" t="s">
        <v>53</v>
      </c>
      <c r="C40" s="90">
        <v>179.59823690975577</v>
      </c>
      <c r="D40" s="90">
        <v>197.60128382564591</v>
      </c>
      <c r="E40" s="90">
        <v>232.501</v>
      </c>
      <c r="F40" s="114">
        <v>231.38478999999995</v>
      </c>
      <c r="G40" s="115">
        <v>8.7999999999999995E-2</v>
      </c>
      <c r="H40" s="115">
        <v>1</v>
      </c>
      <c r="I40" s="90">
        <v>257.37365325000002</v>
      </c>
      <c r="J40" s="90">
        <v>247.03620810000004</v>
      </c>
      <c r="K40" s="91">
        <v>277.14800000000002</v>
      </c>
      <c r="L40" s="115">
        <v>6.2E-2</v>
      </c>
      <c r="M40" s="116">
        <v>1</v>
      </c>
    </row>
    <row r="41" spans="2:13" ht="18" x14ac:dyDescent="0.25">
      <c r="B41" s="109" t="s">
        <v>54</v>
      </c>
      <c r="C41" s="54">
        <v>-0.61299999999999999</v>
      </c>
      <c r="D41" s="54">
        <v>-1.34</v>
      </c>
      <c r="E41" s="54">
        <v>-1.6140000000000001</v>
      </c>
      <c r="F41" s="55">
        <v>-3.66168</v>
      </c>
      <c r="G41" s="56">
        <v>0.81399999999999995</v>
      </c>
      <c r="H41" s="56">
        <v>1</v>
      </c>
      <c r="I41" s="54">
        <v>-3.8449999999999998</v>
      </c>
      <c r="J41" s="54">
        <v>-3.4409999999999998</v>
      </c>
      <c r="K41" s="120">
        <v>-4.0460000000000003</v>
      </c>
      <c r="L41" s="56">
        <v>3.4000000000000002E-2</v>
      </c>
      <c r="M41" s="57">
        <v>1</v>
      </c>
    </row>
    <row r="42" spans="2:13" ht="18" x14ac:dyDescent="0.25">
      <c r="B42" s="111" t="s">
        <v>55</v>
      </c>
      <c r="C42" s="78">
        <v>-0.61299999999999999</v>
      </c>
      <c r="D42" s="79">
        <v>-1.34</v>
      </c>
      <c r="E42" s="79">
        <v>-1.6140000000000001</v>
      </c>
      <c r="F42" s="118">
        <v>-3.1266400000000001</v>
      </c>
      <c r="G42" s="81">
        <v>0.72099999999999997</v>
      </c>
      <c r="H42" s="81">
        <v>0.96299999999999997</v>
      </c>
      <c r="I42" s="79">
        <v>-3.2829999999999999</v>
      </c>
      <c r="J42" s="79">
        <v>-3.4409999999999998</v>
      </c>
      <c r="K42" s="79">
        <v>-3.456</v>
      </c>
      <c r="L42" s="81">
        <v>3.4000000000000002E-2</v>
      </c>
      <c r="M42" s="81">
        <v>0.89</v>
      </c>
    </row>
    <row r="43" spans="2:13" ht="18" x14ac:dyDescent="0.25">
      <c r="B43" s="111" t="s">
        <v>56</v>
      </c>
      <c r="C43" s="86">
        <v>0</v>
      </c>
      <c r="D43" s="87">
        <v>0</v>
      </c>
      <c r="E43" s="87">
        <v>0</v>
      </c>
      <c r="F43" s="119">
        <v>-0.53503999999999996</v>
      </c>
      <c r="G43" s="89">
        <v>0</v>
      </c>
      <c r="H43" s="89">
        <v>3.6999999999999998E-2</v>
      </c>
      <c r="I43" s="87">
        <v>-0.56200000000000006</v>
      </c>
      <c r="J43" s="87">
        <v>0</v>
      </c>
      <c r="K43" s="87">
        <v>-0.59</v>
      </c>
      <c r="L43" s="89">
        <v>3.3000000000000002E-2</v>
      </c>
      <c r="M43" s="89">
        <v>0.11</v>
      </c>
    </row>
    <row r="44" spans="2:13" ht="18" x14ac:dyDescent="0.25">
      <c r="B44" s="121" t="s">
        <v>57</v>
      </c>
      <c r="C44" s="122">
        <v>0.57176309024421768</v>
      </c>
      <c r="D44" s="122">
        <v>15.720716174354099</v>
      </c>
      <c r="E44" s="122">
        <v>-9.7170000000000094</v>
      </c>
      <c r="F44" s="123">
        <v>-15.60946999999997</v>
      </c>
      <c r="G44" s="124">
        <v>-4.0110000000000001</v>
      </c>
      <c r="H44" s="124">
        <v>-8.0000000000000002E-3</v>
      </c>
      <c r="I44" s="122">
        <v>-68.905403250000006</v>
      </c>
      <c r="J44" s="122">
        <v>-36.604208100000051</v>
      </c>
      <c r="K44" s="125">
        <v>-55.027000000000022</v>
      </c>
      <c r="L44" s="124">
        <v>0.52200000000000002</v>
      </c>
      <c r="M44" s="126">
        <v>1</v>
      </c>
    </row>
    <row r="45" spans="2:13" x14ac:dyDescent="0.25">
      <c r="B45" s="47"/>
      <c r="C45" s="97"/>
      <c r="D45" s="97"/>
      <c r="E45" s="97"/>
      <c r="F45" s="97"/>
      <c r="G45" s="127"/>
      <c r="H45" s="127"/>
      <c r="I45" s="97"/>
      <c r="J45" s="97"/>
      <c r="K45" s="97"/>
      <c r="L45" s="127"/>
      <c r="M45" s="127"/>
    </row>
    <row r="46" spans="2:13" ht="18" x14ac:dyDescent="0.25">
      <c r="B46" s="47" t="s">
        <v>58</v>
      </c>
      <c r="C46" s="97"/>
      <c r="D46" s="97"/>
      <c r="E46" s="97"/>
      <c r="F46" s="97"/>
      <c r="G46" s="128"/>
      <c r="H46" s="128"/>
      <c r="I46" s="97"/>
      <c r="J46" s="97"/>
      <c r="K46" s="97"/>
      <c r="L46" s="128"/>
      <c r="M46" s="128"/>
    </row>
    <row r="47" spans="2:13" x14ac:dyDescent="0.25">
      <c r="B47" s="129" t="s">
        <v>59</v>
      </c>
      <c r="C47" s="72">
        <v>11.39</v>
      </c>
      <c r="D47" s="72">
        <v>9.4960000000000004</v>
      </c>
      <c r="E47" s="72">
        <v>8.4440000000000008</v>
      </c>
      <c r="F47" s="73">
        <v>14.058384999999998</v>
      </c>
      <c r="G47" s="130">
        <v>7.2999999999999995E-2</v>
      </c>
      <c r="H47" s="130">
        <v>0.24199999999999999</v>
      </c>
      <c r="I47" s="72">
        <v>14.76130425</v>
      </c>
      <c r="J47" s="72">
        <v>14.76130425</v>
      </c>
      <c r="K47" s="72">
        <v>15.464</v>
      </c>
      <c r="L47" s="130">
        <v>3.2000000000000001E-2</v>
      </c>
      <c r="M47" s="131">
        <v>0.376</v>
      </c>
    </row>
    <row r="48" spans="2:13" x14ac:dyDescent="0.25">
      <c r="B48" s="132" t="s">
        <v>60</v>
      </c>
      <c r="C48" s="97"/>
      <c r="D48" s="97"/>
      <c r="E48" s="97"/>
      <c r="F48" s="110"/>
      <c r="G48" s="85"/>
      <c r="H48" s="85"/>
      <c r="I48" s="97"/>
      <c r="J48" s="97"/>
      <c r="K48" s="97"/>
      <c r="L48" s="85"/>
      <c r="M48" s="133"/>
    </row>
    <row r="49" spans="2:13" x14ac:dyDescent="0.25">
      <c r="B49" s="132" t="s">
        <v>61</v>
      </c>
      <c r="C49" s="134">
        <v>-0.61299999999999999</v>
      </c>
      <c r="D49" s="135">
        <v>-1.34</v>
      </c>
      <c r="E49" s="135">
        <v>-1.6140000000000001</v>
      </c>
      <c r="F49" s="136">
        <v>-3.1266400000000001</v>
      </c>
      <c r="G49" s="137">
        <v>0.72099999999999997</v>
      </c>
      <c r="H49" s="137">
        <v>1</v>
      </c>
      <c r="I49" s="135">
        <v>-3.2829999999999999</v>
      </c>
      <c r="J49" s="135">
        <v>-3.4409999999999998</v>
      </c>
      <c r="K49" s="135">
        <v>-3.456</v>
      </c>
      <c r="L49" s="137">
        <v>3.4000000000000002E-2</v>
      </c>
      <c r="M49" s="137">
        <v>1</v>
      </c>
    </row>
    <row r="50" spans="2:13" x14ac:dyDescent="0.25">
      <c r="B50" s="58" t="s">
        <v>62</v>
      </c>
      <c r="C50" s="97">
        <v>1.0680000000000001</v>
      </c>
      <c r="D50" s="97">
        <v>0.80700000000000005</v>
      </c>
      <c r="E50" s="97">
        <v>0.80700000000000005</v>
      </c>
      <c r="F50" s="110">
        <v>0</v>
      </c>
      <c r="G50" s="85">
        <v>-1</v>
      </c>
      <c r="H50" s="85">
        <v>1.4E-2</v>
      </c>
      <c r="I50" s="97">
        <v>0</v>
      </c>
      <c r="J50" s="97">
        <v>0</v>
      </c>
      <c r="K50" s="97">
        <v>0</v>
      </c>
      <c r="L50" s="85">
        <v>0</v>
      </c>
      <c r="M50" s="133">
        <v>0</v>
      </c>
    </row>
    <row r="51" spans="2:13" x14ac:dyDescent="0.25">
      <c r="B51" s="58" t="s">
        <v>63</v>
      </c>
      <c r="C51" s="97">
        <v>5.1470000000000002</v>
      </c>
      <c r="D51" s="97">
        <v>5.9560000000000004</v>
      </c>
      <c r="E51" s="97">
        <v>8.0500000000000007</v>
      </c>
      <c r="F51" s="110">
        <v>2.4035000000000002</v>
      </c>
      <c r="G51" s="85">
        <v>-0.224</v>
      </c>
      <c r="H51" s="85">
        <v>0.111</v>
      </c>
      <c r="I51" s="97">
        <v>2.5236750000000003</v>
      </c>
      <c r="J51" s="97">
        <v>2.5236750000000003</v>
      </c>
      <c r="K51" s="97">
        <v>2.6440000000000001</v>
      </c>
      <c r="L51" s="85">
        <v>3.2000000000000001E-2</v>
      </c>
      <c r="M51" s="133">
        <v>6.4000000000000001E-2</v>
      </c>
    </row>
    <row r="52" spans="2:13" x14ac:dyDescent="0.25">
      <c r="B52" s="58" t="s">
        <v>64</v>
      </c>
      <c r="C52" s="97">
        <v>26.431999999999999</v>
      </c>
      <c r="D52" s="97">
        <v>42.154000000000003</v>
      </c>
      <c r="E52" s="97">
        <v>32.436</v>
      </c>
      <c r="F52" s="110">
        <v>20.9</v>
      </c>
      <c r="G52" s="85">
        <v>-7.4999999999999997E-2</v>
      </c>
      <c r="H52" s="85">
        <v>0.63300000000000001</v>
      </c>
      <c r="I52" s="97">
        <v>21.945</v>
      </c>
      <c r="J52" s="97">
        <v>21.945</v>
      </c>
      <c r="K52" s="97">
        <v>22.99</v>
      </c>
      <c r="L52" s="85">
        <v>3.2000000000000001E-2</v>
      </c>
      <c r="M52" s="133">
        <v>0.55900000000000005</v>
      </c>
    </row>
    <row r="53" spans="2:13" x14ac:dyDescent="0.25">
      <c r="B53" s="67" t="s">
        <v>65</v>
      </c>
      <c r="C53" s="90">
        <v>44.036999999999999</v>
      </c>
      <c r="D53" s="90">
        <v>58.413000000000004</v>
      </c>
      <c r="E53" s="90">
        <v>49.737000000000002</v>
      </c>
      <c r="F53" s="114">
        <v>37.361885000000001</v>
      </c>
      <c r="G53" s="115">
        <v>-5.2999999999999999E-2</v>
      </c>
      <c r="H53" s="115">
        <v>1</v>
      </c>
      <c r="I53" s="90">
        <v>39.22997925</v>
      </c>
      <c r="J53" s="90">
        <v>39.22997925</v>
      </c>
      <c r="K53" s="90">
        <v>41.097999999999999</v>
      </c>
      <c r="L53" s="115">
        <v>3.2000000000000001E-2</v>
      </c>
      <c r="M53" s="116">
        <v>1</v>
      </c>
    </row>
    <row r="54" spans="2:13" x14ac:dyDescent="0.25">
      <c r="B54" s="58" t="s">
        <v>66</v>
      </c>
      <c r="C54" s="97">
        <v>16.666</v>
      </c>
      <c r="D54" s="97">
        <v>27.297000000000001</v>
      </c>
      <c r="E54" s="97">
        <v>26.498999999999999</v>
      </c>
      <c r="F54" s="110">
        <v>13.04787</v>
      </c>
      <c r="G54" s="85">
        <v>-7.8E-2</v>
      </c>
      <c r="H54" s="85">
        <v>0.432</v>
      </c>
      <c r="I54" s="97">
        <v>13.700263499999998</v>
      </c>
      <c r="J54" s="97">
        <v>13.700263499999998</v>
      </c>
      <c r="K54" s="97">
        <v>14.353</v>
      </c>
      <c r="L54" s="85">
        <v>3.2000000000000001E-2</v>
      </c>
      <c r="M54" s="133">
        <v>0.34899999999999998</v>
      </c>
    </row>
    <row r="55" spans="2:13" x14ac:dyDescent="0.25">
      <c r="B55" s="138" t="s">
        <v>67</v>
      </c>
      <c r="C55" s="97">
        <v>0</v>
      </c>
      <c r="D55" s="97">
        <v>0</v>
      </c>
      <c r="E55" s="97">
        <v>0</v>
      </c>
      <c r="F55" s="110">
        <v>0.13062499999999999</v>
      </c>
      <c r="G55" s="85">
        <v>0</v>
      </c>
      <c r="H55" s="85">
        <v>1E-3</v>
      </c>
      <c r="I55" s="97">
        <v>0.13715625000000001</v>
      </c>
      <c r="J55" s="97">
        <v>0.13715625000000001</v>
      </c>
      <c r="K55" s="97">
        <v>0.14299999999999999</v>
      </c>
      <c r="L55" s="85">
        <v>3.1E-2</v>
      </c>
      <c r="M55" s="133">
        <v>3.0000000000000001E-3</v>
      </c>
    </row>
    <row r="56" spans="2:13" x14ac:dyDescent="0.25">
      <c r="B56" s="139" t="s">
        <v>68</v>
      </c>
      <c r="C56" s="97">
        <v>18.481000000000002</v>
      </c>
      <c r="D56" s="97">
        <v>19.681000000000001</v>
      </c>
      <c r="E56" s="97">
        <v>8.3689999999999998</v>
      </c>
      <c r="F56" s="110">
        <v>10.91189</v>
      </c>
      <c r="G56" s="85">
        <v>-0.161</v>
      </c>
      <c r="H56" s="85">
        <v>0.30399999999999999</v>
      </c>
      <c r="I56" s="97">
        <v>11.4574845</v>
      </c>
      <c r="J56" s="97">
        <v>11.4574845</v>
      </c>
      <c r="K56" s="97">
        <v>12.004</v>
      </c>
      <c r="L56" s="85">
        <v>3.2000000000000001E-2</v>
      </c>
      <c r="M56" s="133">
        <v>0.29199999999999998</v>
      </c>
    </row>
    <row r="57" spans="2:13" x14ac:dyDescent="0.25">
      <c r="B57" s="139" t="s">
        <v>69</v>
      </c>
      <c r="C57" s="97">
        <v>8.89</v>
      </c>
      <c r="D57" s="97">
        <v>11.435</v>
      </c>
      <c r="E57" s="97">
        <v>14.869</v>
      </c>
      <c r="F57" s="110">
        <v>13.2715</v>
      </c>
      <c r="G57" s="85">
        <v>0.14299999999999999</v>
      </c>
      <c r="H57" s="85">
        <v>0.26300000000000001</v>
      </c>
      <c r="I57" s="97">
        <v>13.935075000000001</v>
      </c>
      <c r="J57" s="97">
        <v>13.935075000000001</v>
      </c>
      <c r="K57" s="97">
        <v>14.598000000000001</v>
      </c>
      <c r="L57" s="85">
        <v>3.2000000000000001E-2</v>
      </c>
      <c r="M57" s="133">
        <v>0.35499999999999998</v>
      </c>
    </row>
    <row r="58" spans="2:13" x14ac:dyDescent="0.25">
      <c r="B58" s="67" t="s">
        <v>70</v>
      </c>
      <c r="C58" s="90">
        <v>44.037000000000006</v>
      </c>
      <c r="D58" s="90">
        <v>58.413000000000004</v>
      </c>
      <c r="E58" s="90">
        <v>49.736999999999995</v>
      </c>
      <c r="F58" s="114">
        <v>37.361885000000001</v>
      </c>
      <c r="G58" s="115">
        <v>-5.2999999999999999E-2</v>
      </c>
      <c r="H58" s="115">
        <v>1</v>
      </c>
      <c r="I58" s="90">
        <v>39.22997925</v>
      </c>
      <c r="J58" s="90">
        <v>39.22997925</v>
      </c>
      <c r="K58" s="90">
        <v>41.097999999999999</v>
      </c>
      <c r="L58" s="115">
        <v>3.2000000000000001E-2</v>
      </c>
      <c r="M58" s="116">
        <v>1</v>
      </c>
    </row>
    <row r="59" spans="2:13" x14ac:dyDescent="0.25">
      <c r="B59" s="140"/>
      <c r="C59" s="141"/>
      <c r="D59" s="141"/>
      <c r="E59" s="142"/>
      <c r="F59" s="142"/>
      <c r="G59" s="142"/>
      <c r="H59" s="142"/>
      <c r="I59" s="142"/>
      <c r="J59" s="142"/>
      <c r="K59" s="143"/>
      <c r="L59" s="143"/>
      <c r="M59" s="143"/>
    </row>
    <row r="60" spans="2:13" x14ac:dyDescent="0.25"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5"/>
      <c r="M60" s="146"/>
    </row>
    <row r="61" spans="2:13" x14ac:dyDescent="0.25">
      <c r="B61" s="147"/>
      <c r="C61" s="148"/>
      <c r="D61" s="54"/>
      <c r="E61" s="54"/>
      <c r="F61" s="149"/>
      <c r="G61" s="149"/>
      <c r="H61" s="149"/>
      <c r="I61" s="54"/>
      <c r="J61" s="150"/>
      <c r="K61" s="145"/>
      <c r="L61" s="145"/>
      <c r="M61" s="14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50F9-EC39-4507-8341-CD9EE550BB9F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14</v>
      </c>
    </row>
    <row r="2" spans="2:21" x14ac:dyDescent="0.25">
      <c r="B2" s="233" t="s">
        <v>71</v>
      </c>
      <c r="C2" s="240"/>
      <c r="D2" s="240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2:21" x14ac:dyDescent="0.25">
      <c r="B3" s="151"/>
      <c r="C3" s="241" t="s">
        <v>72</v>
      </c>
      <c r="D3" s="242"/>
      <c r="E3" s="152" t="s">
        <v>73</v>
      </c>
      <c r="F3" s="243" t="s">
        <v>74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153"/>
      <c r="T3" s="244" t="s">
        <v>75</v>
      </c>
      <c r="U3" s="246" t="s">
        <v>76</v>
      </c>
    </row>
    <row r="4" spans="2:21" ht="54" x14ac:dyDescent="0.25">
      <c r="B4" s="154"/>
      <c r="C4" s="155" t="s">
        <v>77</v>
      </c>
      <c r="D4" s="156" t="s">
        <v>78</v>
      </c>
      <c r="E4" s="248" t="s">
        <v>79</v>
      </c>
      <c r="F4" s="249"/>
      <c r="G4" s="250"/>
      <c r="H4" s="248" t="s">
        <v>80</v>
      </c>
      <c r="I4" s="249"/>
      <c r="J4" s="250"/>
      <c r="K4" s="248" t="s">
        <v>81</v>
      </c>
      <c r="L4" s="249"/>
      <c r="M4" s="249"/>
      <c r="N4" s="249"/>
      <c r="O4" s="249"/>
      <c r="P4" s="249"/>
      <c r="Q4" s="249"/>
      <c r="R4" s="249"/>
      <c r="S4" s="250"/>
      <c r="T4" s="245"/>
      <c r="U4" s="247"/>
    </row>
    <row r="5" spans="2:21" x14ac:dyDescent="0.25">
      <c r="B5" s="157"/>
      <c r="C5" s="158"/>
      <c r="D5" s="159"/>
      <c r="E5" s="248" t="s">
        <v>9</v>
      </c>
      <c r="F5" s="249"/>
      <c r="G5" s="250"/>
      <c r="H5" s="248" t="s">
        <v>10</v>
      </c>
      <c r="I5" s="249"/>
      <c r="J5" s="250"/>
      <c r="K5" s="248" t="s">
        <v>11</v>
      </c>
      <c r="L5" s="249"/>
      <c r="M5" s="250"/>
      <c r="N5" s="248" t="s">
        <v>12</v>
      </c>
      <c r="O5" s="249"/>
      <c r="P5" s="250"/>
      <c r="Q5" s="248" t="s">
        <v>13</v>
      </c>
      <c r="R5" s="249"/>
      <c r="S5" s="250"/>
      <c r="T5" s="160" t="s">
        <v>23</v>
      </c>
      <c r="U5" s="161"/>
    </row>
    <row r="6" spans="2:21" ht="19.5" x14ac:dyDescent="0.25">
      <c r="B6" s="162" t="s">
        <v>82</v>
      </c>
      <c r="C6" s="163"/>
      <c r="D6" s="164"/>
      <c r="E6" s="165" t="s">
        <v>83</v>
      </c>
      <c r="F6" s="166" t="s">
        <v>84</v>
      </c>
      <c r="G6" s="167" t="s">
        <v>85</v>
      </c>
      <c r="H6" s="165" t="s">
        <v>83</v>
      </c>
      <c r="I6" s="166" t="s">
        <v>84</v>
      </c>
      <c r="J6" s="167" t="s">
        <v>85</v>
      </c>
      <c r="K6" s="165" t="s">
        <v>83</v>
      </c>
      <c r="L6" s="166" t="s">
        <v>84</v>
      </c>
      <c r="M6" s="167" t="s">
        <v>85</v>
      </c>
      <c r="N6" s="165" t="s">
        <v>83</v>
      </c>
      <c r="O6" s="166" t="s">
        <v>84</v>
      </c>
      <c r="P6" s="167" t="s">
        <v>85</v>
      </c>
      <c r="Q6" s="165" t="s">
        <v>83</v>
      </c>
      <c r="R6" s="166" t="s">
        <v>84</v>
      </c>
      <c r="S6" s="167" t="s">
        <v>85</v>
      </c>
      <c r="T6" s="168" t="s">
        <v>86</v>
      </c>
      <c r="U6" s="169"/>
    </row>
    <row r="7" spans="2:21" ht="18" x14ac:dyDescent="0.25">
      <c r="B7" s="170" t="s">
        <v>87</v>
      </c>
      <c r="C7" s="171">
        <v>57</v>
      </c>
      <c r="D7" s="172">
        <v>57</v>
      </c>
      <c r="E7" s="173">
        <v>57</v>
      </c>
      <c r="F7" s="174">
        <v>69.009</v>
      </c>
      <c r="G7" s="175">
        <v>1.2106842105263158</v>
      </c>
      <c r="H7" s="173">
        <v>57</v>
      </c>
      <c r="I7" s="174">
        <v>81.820999999999998</v>
      </c>
      <c r="J7" s="175">
        <v>1.4354561403508772</v>
      </c>
      <c r="K7" s="173">
        <v>57</v>
      </c>
      <c r="L7" s="174">
        <v>66.412999999999997</v>
      </c>
      <c r="M7" s="175">
        <v>1.1651403508771929</v>
      </c>
      <c r="N7" s="173">
        <v>57</v>
      </c>
      <c r="O7" s="174">
        <v>73.584000000000003</v>
      </c>
      <c r="P7" s="175">
        <v>1.2909473684210526</v>
      </c>
      <c r="Q7" s="173">
        <v>57</v>
      </c>
      <c r="R7" s="174">
        <v>75.919999999999987</v>
      </c>
      <c r="S7" s="174">
        <v>1.3319298245614033</v>
      </c>
      <c r="T7" s="176">
        <v>0</v>
      </c>
      <c r="U7" s="176">
        <v>0.99999999999999989</v>
      </c>
    </row>
    <row r="8" spans="2:21" x14ac:dyDescent="0.25">
      <c r="B8" s="177" t="s">
        <v>88</v>
      </c>
      <c r="C8" s="178">
        <v>3</v>
      </c>
      <c r="D8" s="178">
        <v>3</v>
      </c>
      <c r="E8" s="179">
        <v>3</v>
      </c>
      <c r="F8" s="180">
        <v>0.61439317916450442</v>
      </c>
      <c r="G8" s="181">
        <v>0.20479772638816815</v>
      </c>
      <c r="H8" s="179">
        <v>3</v>
      </c>
      <c r="I8" s="180">
        <v>0.65342962086956524</v>
      </c>
      <c r="J8" s="181">
        <v>0.2178098736231884</v>
      </c>
      <c r="K8" s="179">
        <v>3</v>
      </c>
      <c r="L8" s="180">
        <v>0.60199999999999998</v>
      </c>
      <c r="M8" s="181">
        <v>0.20066666666666666</v>
      </c>
      <c r="N8" s="179">
        <v>3</v>
      </c>
      <c r="O8" s="180">
        <v>0.63100000000000001</v>
      </c>
      <c r="P8" s="181">
        <v>0.21033333333333334</v>
      </c>
      <c r="Q8" s="182">
        <v>3</v>
      </c>
      <c r="R8" s="180">
        <v>0.66200000000000003</v>
      </c>
      <c r="S8" s="180">
        <v>0.22066666666666668</v>
      </c>
      <c r="T8" s="183">
        <v>0</v>
      </c>
      <c r="U8" s="184">
        <v>5.2631578947368418E-2</v>
      </c>
    </row>
    <row r="9" spans="2:21" x14ac:dyDescent="0.25">
      <c r="B9" s="177" t="s">
        <v>89</v>
      </c>
      <c r="C9" s="185">
        <v>20</v>
      </c>
      <c r="D9" s="185">
        <v>20</v>
      </c>
      <c r="E9" s="186">
        <v>20</v>
      </c>
      <c r="F9" s="187">
        <v>11.974511870783601</v>
      </c>
      <c r="G9" s="188">
        <v>0.59872559353918009</v>
      </c>
      <c r="H9" s="186">
        <v>20</v>
      </c>
      <c r="I9" s="187">
        <v>12.716833266086956</v>
      </c>
      <c r="J9" s="188">
        <v>0.63584166330434777</v>
      </c>
      <c r="K9" s="186">
        <v>20</v>
      </c>
      <c r="L9" s="187">
        <v>11.727</v>
      </c>
      <c r="M9" s="188">
        <v>0.58635000000000004</v>
      </c>
      <c r="N9" s="186">
        <v>20</v>
      </c>
      <c r="O9" s="187">
        <v>12.291</v>
      </c>
      <c r="P9" s="188">
        <v>0.61455000000000004</v>
      </c>
      <c r="Q9" s="189">
        <v>20</v>
      </c>
      <c r="R9" s="187">
        <v>12.608000000000001</v>
      </c>
      <c r="S9" s="187">
        <v>0.63040000000000007</v>
      </c>
      <c r="T9" s="190">
        <v>0</v>
      </c>
      <c r="U9" s="191">
        <v>0.35087719298245612</v>
      </c>
    </row>
    <row r="10" spans="2:21" x14ac:dyDescent="0.25">
      <c r="B10" s="177" t="s">
        <v>90</v>
      </c>
      <c r="C10" s="185">
        <v>13</v>
      </c>
      <c r="D10" s="185">
        <v>13</v>
      </c>
      <c r="E10" s="186">
        <v>13</v>
      </c>
      <c r="F10" s="187">
        <v>13.513292601842242</v>
      </c>
      <c r="G10" s="188">
        <v>1.039484046295557</v>
      </c>
      <c r="H10" s="186">
        <v>13</v>
      </c>
      <c r="I10" s="187">
        <v>14.346992180869565</v>
      </c>
      <c r="J10" s="188">
        <v>1.1036147831438128</v>
      </c>
      <c r="K10" s="186">
        <v>13</v>
      </c>
      <c r="L10" s="187">
        <v>12.238</v>
      </c>
      <c r="M10" s="188">
        <v>0.94138461538461538</v>
      </c>
      <c r="N10" s="186">
        <v>13</v>
      </c>
      <c r="O10" s="187">
        <v>13.872999999999999</v>
      </c>
      <c r="P10" s="188">
        <v>1.0671538461538461</v>
      </c>
      <c r="Q10" s="189">
        <v>13</v>
      </c>
      <c r="R10" s="187">
        <v>14.266999999999999</v>
      </c>
      <c r="S10" s="187">
        <v>1.0974615384615385</v>
      </c>
      <c r="T10" s="190">
        <v>0</v>
      </c>
      <c r="U10" s="191">
        <v>0.22807017543859648</v>
      </c>
    </row>
    <row r="11" spans="2:21" x14ac:dyDescent="0.25">
      <c r="B11" s="177" t="s">
        <v>91</v>
      </c>
      <c r="C11" s="185">
        <v>15</v>
      </c>
      <c r="D11" s="185">
        <v>15</v>
      </c>
      <c r="E11" s="186">
        <v>15</v>
      </c>
      <c r="F11" s="187">
        <v>24.55782135443695</v>
      </c>
      <c r="G11" s="188">
        <v>1.6371880902957967</v>
      </c>
      <c r="H11" s="186">
        <v>15</v>
      </c>
      <c r="I11" s="187">
        <v>27.486164104347825</v>
      </c>
      <c r="J11" s="188">
        <v>1.832410940289855</v>
      </c>
      <c r="K11" s="186">
        <v>15</v>
      </c>
      <c r="L11" s="187">
        <v>24.350999999999999</v>
      </c>
      <c r="M11" s="188">
        <v>1.6234</v>
      </c>
      <c r="N11" s="186">
        <v>15</v>
      </c>
      <c r="O11" s="187">
        <v>26.568000000000001</v>
      </c>
      <c r="P11" s="188">
        <v>1.7712000000000001</v>
      </c>
      <c r="Q11" s="189">
        <v>15</v>
      </c>
      <c r="R11" s="187">
        <v>27.593</v>
      </c>
      <c r="S11" s="187">
        <v>1.8395333333333332</v>
      </c>
      <c r="T11" s="190">
        <v>0</v>
      </c>
      <c r="U11" s="191">
        <v>0.26315789473684209</v>
      </c>
    </row>
    <row r="12" spans="2:21" x14ac:dyDescent="0.25">
      <c r="B12" s="192" t="s">
        <v>92</v>
      </c>
      <c r="C12" s="193">
        <v>6</v>
      </c>
      <c r="D12" s="193">
        <v>6</v>
      </c>
      <c r="E12" s="194">
        <v>6</v>
      </c>
      <c r="F12" s="195">
        <v>18.348980993772702</v>
      </c>
      <c r="G12" s="196">
        <v>3.0581634989621169</v>
      </c>
      <c r="H12" s="194">
        <v>6</v>
      </c>
      <c r="I12" s="195">
        <v>26.617580827826089</v>
      </c>
      <c r="J12" s="196">
        <v>4.4362634713043478</v>
      </c>
      <c r="K12" s="194">
        <v>6</v>
      </c>
      <c r="L12" s="195">
        <v>17.495000000000001</v>
      </c>
      <c r="M12" s="196">
        <v>2.9158333333333335</v>
      </c>
      <c r="N12" s="194">
        <v>6</v>
      </c>
      <c r="O12" s="195">
        <v>20.221</v>
      </c>
      <c r="P12" s="196">
        <v>3.3701666666666665</v>
      </c>
      <c r="Q12" s="197">
        <v>6</v>
      </c>
      <c r="R12" s="195">
        <v>20.79</v>
      </c>
      <c r="S12" s="195">
        <v>3.4649999999999999</v>
      </c>
      <c r="T12" s="198">
        <v>0</v>
      </c>
      <c r="U12" s="199">
        <v>0.10526315789473684</v>
      </c>
    </row>
    <row r="13" spans="2:21" x14ac:dyDescent="0.25">
      <c r="B13" s="200"/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2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693E-3131-46AB-8188-B12CA67EB9EB}">
  <dimension ref="B1:AB14"/>
  <sheetViews>
    <sheetView showGridLines="0" tabSelected="1" workbookViewId="0">
      <selection activeCell="O7" sqref="O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14</v>
      </c>
      <c r="AB1">
        <f>SUMPRODUCT(LEN(B2)-LEN(SUBSTITUTE(B2,{1,2,3,4,5,6,7,8,9,0},"")))</f>
        <v>3</v>
      </c>
    </row>
    <row r="2" spans="2:28" x14ac:dyDescent="0.25">
      <c r="B2" s="225" t="s">
        <v>93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28" ht="34.5" x14ac:dyDescent="0.25">
      <c r="B3" s="1"/>
      <c r="C3" s="2"/>
      <c r="D3" s="3"/>
      <c r="E3" s="226" t="s">
        <v>1</v>
      </c>
      <c r="F3" s="227"/>
      <c r="G3" s="228"/>
      <c r="H3" s="4" t="s">
        <v>2</v>
      </c>
      <c r="I3" s="229" t="s">
        <v>3</v>
      </c>
      <c r="J3" s="230"/>
      <c r="K3" s="230"/>
    </row>
    <row r="4" spans="2:28" ht="23.25" x14ac:dyDescent="0.25">
      <c r="B4" s="208" t="s">
        <v>4</v>
      </c>
      <c r="C4" s="209" t="s">
        <v>5</v>
      </c>
      <c r="D4" s="209" t="s">
        <v>6</v>
      </c>
      <c r="E4" s="210" t="s">
        <v>7</v>
      </c>
      <c r="F4" s="210" t="s">
        <v>8</v>
      </c>
      <c r="G4" s="210" t="s">
        <v>9</v>
      </c>
      <c r="H4" s="210" t="s">
        <v>10</v>
      </c>
      <c r="I4" s="210" t="s">
        <v>11</v>
      </c>
      <c r="J4" s="210" t="s">
        <v>12</v>
      </c>
      <c r="K4" s="211" t="s">
        <v>13</v>
      </c>
    </row>
    <row r="5" spans="2:28" ht="56.25" x14ac:dyDescent="0.25">
      <c r="B5" s="212" t="s">
        <v>125</v>
      </c>
      <c r="C5" s="213" t="s">
        <v>94</v>
      </c>
      <c r="D5" s="231" t="s">
        <v>126</v>
      </c>
      <c r="E5" s="214">
        <v>20</v>
      </c>
      <c r="F5" s="214">
        <v>24</v>
      </c>
      <c r="G5" s="214">
        <v>20</v>
      </c>
      <c r="H5" s="214">
        <v>20</v>
      </c>
      <c r="I5" s="214">
        <v>22</v>
      </c>
      <c r="J5" s="214">
        <v>22</v>
      </c>
      <c r="K5" s="215">
        <v>22</v>
      </c>
    </row>
    <row r="6" spans="2:28" ht="45" x14ac:dyDescent="0.25">
      <c r="B6" s="212" t="s">
        <v>127</v>
      </c>
      <c r="C6" s="231" t="s">
        <v>94</v>
      </c>
      <c r="D6" s="231"/>
      <c r="E6" s="251">
        <v>8</v>
      </c>
      <c r="F6" s="251">
        <v>6</v>
      </c>
      <c r="G6" s="251">
        <v>6</v>
      </c>
      <c r="H6" s="251">
        <v>6</v>
      </c>
      <c r="I6" s="251">
        <v>6</v>
      </c>
      <c r="J6" s="251">
        <v>6</v>
      </c>
      <c r="K6" s="252">
        <v>6</v>
      </c>
    </row>
    <row r="7" spans="2:28" ht="22.5" x14ac:dyDescent="0.25">
      <c r="B7" s="212" t="s">
        <v>128</v>
      </c>
      <c r="C7" s="231"/>
      <c r="D7" s="231"/>
      <c r="E7" s="251"/>
      <c r="F7" s="251"/>
      <c r="G7" s="251"/>
      <c r="H7" s="251"/>
      <c r="I7" s="251"/>
      <c r="J7" s="251"/>
      <c r="K7" s="252"/>
    </row>
    <row r="8" spans="2:28" ht="33.75" x14ac:dyDescent="0.25">
      <c r="B8" s="212" t="s">
        <v>129</v>
      </c>
      <c r="C8" s="213" t="s">
        <v>94</v>
      </c>
      <c r="D8" s="231"/>
      <c r="E8" s="214">
        <v>13</v>
      </c>
      <c r="F8" s="214">
        <v>16</v>
      </c>
      <c r="G8" s="214">
        <v>2</v>
      </c>
      <c r="H8" s="214">
        <v>22</v>
      </c>
      <c r="I8" s="214">
        <v>22</v>
      </c>
      <c r="J8" s="214">
        <v>23</v>
      </c>
      <c r="K8" s="215">
        <v>13</v>
      </c>
    </row>
    <row r="9" spans="2:28" ht="67.5" x14ac:dyDescent="0.25">
      <c r="B9" s="212" t="s">
        <v>130</v>
      </c>
      <c r="C9" s="213" t="s">
        <v>94</v>
      </c>
      <c r="D9" s="231"/>
      <c r="E9" s="214">
        <v>80</v>
      </c>
      <c r="F9" s="214">
        <v>66</v>
      </c>
      <c r="G9" s="214">
        <v>75</v>
      </c>
      <c r="H9" s="214">
        <v>80</v>
      </c>
      <c r="I9" s="214">
        <v>22</v>
      </c>
      <c r="J9" s="214">
        <v>22</v>
      </c>
      <c r="K9" s="215">
        <v>22</v>
      </c>
    </row>
    <row r="10" spans="2:28" ht="56.25" x14ac:dyDescent="0.25">
      <c r="B10" s="212" t="s">
        <v>131</v>
      </c>
      <c r="C10" s="213" t="s">
        <v>96</v>
      </c>
      <c r="D10" s="231" t="s">
        <v>132</v>
      </c>
      <c r="E10" s="214">
        <v>6</v>
      </c>
      <c r="F10" s="214">
        <v>12</v>
      </c>
      <c r="G10" s="214">
        <v>10</v>
      </c>
      <c r="H10" s="214">
        <v>8</v>
      </c>
      <c r="I10" s="214">
        <v>8</v>
      </c>
      <c r="J10" s="214">
        <v>8</v>
      </c>
      <c r="K10" s="215">
        <v>8</v>
      </c>
    </row>
    <row r="11" spans="2:28" ht="33.75" x14ac:dyDescent="0.25">
      <c r="B11" s="212" t="s">
        <v>133</v>
      </c>
      <c r="C11" s="213" t="s">
        <v>96</v>
      </c>
      <c r="D11" s="231"/>
      <c r="E11" s="214">
        <v>3</v>
      </c>
      <c r="F11" s="214">
        <v>3</v>
      </c>
      <c r="G11" s="214">
        <v>3</v>
      </c>
      <c r="H11" s="214">
        <v>4</v>
      </c>
      <c r="I11" s="214">
        <v>8</v>
      </c>
      <c r="J11" s="214">
        <v>4</v>
      </c>
      <c r="K11" s="215">
        <v>4</v>
      </c>
    </row>
    <row r="12" spans="2:28" ht="33.75" x14ac:dyDescent="0.25">
      <c r="B12" s="212" t="s">
        <v>134</v>
      </c>
      <c r="C12" s="231" t="s">
        <v>97</v>
      </c>
      <c r="D12" s="231" t="s">
        <v>111</v>
      </c>
      <c r="E12" s="251">
        <v>3</v>
      </c>
      <c r="F12" s="251">
        <v>2</v>
      </c>
      <c r="G12" s="251">
        <v>2</v>
      </c>
      <c r="H12" s="251">
        <v>2</v>
      </c>
      <c r="I12" s="251">
        <v>4</v>
      </c>
      <c r="J12" s="251">
        <v>2</v>
      </c>
      <c r="K12" s="252">
        <v>2</v>
      </c>
    </row>
    <row r="13" spans="2:28" ht="45" x14ac:dyDescent="0.25">
      <c r="B13" s="217" t="s">
        <v>135</v>
      </c>
      <c r="C13" s="253"/>
      <c r="D13" s="253"/>
      <c r="E13" s="254"/>
      <c r="F13" s="254"/>
      <c r="G13" s="254"/>
      <c r="H13" s="254"/>
      <c r="I13" s="254"/>
      <c r="J13" s="254"/>
      <c r="K13" s="255"/>
    </row>
    <row r="14" spans="2:28" x14ac:dyDescent="0.25">
      <c r="B14" s="224"/>
      <c r="C14" s="224"/>
      <c r="D14" s="224"/>
      <c r="E14" s="224"/>
      <c r="F14" s="224"/>
      <c r="G14" s="224"/>
      <c r="H14" s="224"/>
      <c r="I14" s="224"/>
      <c r="J14" s="224"/>
      <c r="K14" s="224"/>
    </row>
  </sheetData>
  <mergeCells count="22">
    <mergeCell ref="G12:G13"/>
    <mergeCell ref="H12:H13"/>
    <mergeCell ref="I12:I13"/>
    <mergeCell ref="J12:J13"/>
    <mergeCell ref="K12:K13"/>
    <mergeCell ref="D10:D11"/>
    <mergeCell ref="C12:C13"/>
    <mergeCell ref="D12:D13"/>
    <mergeCell ref="E12:E13"/>
    <mergeCell ref="F12:F13"/>
    <mergeCell ref="B2:K2"/>
    <mergeCell ref="E3:G3"/>
    <mergeCell ref="I3:K3"/>
    <mergeCell ref="D5:D9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A129-47B3-4377-B126-F94D61B3B9B6}">
  <dimension ref="B1:M6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14</v>
      </c>
    </row>
    <row r="2" spans="2:13" x14ac:dyDescent="0.25">
      <c r="B2" s="233" t="s">
        <v>98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2:13" ht="50.25" x14ac:dyDescent="0.2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25">
      <c r="B4" s="16" t="s">
        <v>21</v>
      </c>
      <c r="C4" s="17" t="s">
        <v>7</v>
      </c>
      <c r="D4" s="17" t="s">
        <v>8</v>
      </c>
      <c r="E4" s="17" t="s">
        <v>9</v>
      </c>
      <c r="F4" s="18" t="s">
        <v>10</v>
      </c>
      <c r="G4" s="234" t="s">
        <v>22</v>
      </c>
      <c r="H4" s="235"/>
      <c r="I4" s="17" t="s">
        <v>11</v>
      </c>
      <c r="J4" s="17" t="s">
        <v>12</v>
      </c>
      <c r="K4" s="17" t="s">
        <v>13</v>
      </c>
      <c r="L4" s="234" t="s">
        <v>23</v>
      </c>
      <c r="M4" s="236"/>
    </row>
    <row r="5" spans="2:13" x14ac:dyDescent="0.25">
      <c r="B5" s="19" t="s">
        <v>24</v>
      </c>
      <c r="C5" s="20">
        <v>28.904044149999901</v>
      </c>
      <c r="D5" s="20">
        <v>34.129500056118282</v>
      </c>
      <c r="E5" s="20">
        <v>34.697492243225135</v>
      </c>
      <c r="F5" s="21">
        <v>38.775888047999999</v>
      </c>
      <c r="G5" s="22">
        <v>0.10299999999999999</v>
      </c>
      <c r="H5" s="22">
        <v>0.26800000000000002</v>
      </c>
      <c r="I5" s="20">
        <v>35.526842074304</v>
      </c>
      <c r="J5" s="20">
        <v>37.197040999999999</v>
      </c>
      <c r="K5" s="20">
        <v>38.90889</v>
      </c>
      <c r="L5" s="22">
        <v>1E-3</v>
      </c>
      <c r="M5" s="23">
        <v>0.33100000000000002</v>
      </c>
    </row>
    <row r="6" spans="2:13" x14ac:dyDescent="0.25">
      <c r="B6" s="19" t="s">
        <v>94</v>
      </c>
      <c r="C6" s="20">
        <v>74.734188869999983</v>
      </c>
      <c r="D6" s="20">
        <v>77.806704618561724</v>
      </c>
      <c r="E6" s="20">
        <v>113.73659576</v>
      </c>
      <c r="F6" s="21">
        <v>85.482199999999992</v>
      </c>
      <c r="G6" s="22">
        <v>4.5999999999999999E-2</v>
      </c>
      <c r="H6" s="22">
        <v>0.68300000000000005</v>
      </c>
      <c r="I6" s="20">
        <v>57.037999999999997</v>
      </c>
      <c r="J6" s="20">
        <v>53.424999999999997</v>
      </c>
      <c r="K6" s="20">
        <v>50.031999999999996</v>
      </c>
      <c r="L6" s="22">
        <v>-0.16400000000000001</v>
      </c>
      <c r="M6" s="24">
        <v>0.52900000000000003</v>
      </c>
    </row>
    <row r="7" spans="2:13" x14ac:dyDescent="0.25">
      <c r="B7" s="19" t="s">
        <v>95</v>
      </c>
      <c r="C7" s="20">
        <v>0.51456029999999997</v>
      </c>
      <c r="D7" s="20">
        <v>0</v>
      </c>
      <c r="E7" s="20">
        <v>1.2210000000000001</v>
      </c>
      <c r="F7" s="21">
        <v>4.9489999999999998</v>
      </c>
      <c r="G7" s="22">
        <v>1.127</v>
      </c>
      <c r="H7" s="22">
        <v>1.2E-2</v>
      </c>
      <c r="I7" s="20">
        <v>4.7510000000000003</v>
      </c>
      <c r="J7" s="20">
        <v>4.9740000000000002</v>
      </c>
      <c r="K7" s="20">
        <v>5.2030000000000003</v>
      </c>
      <c r="L7" s="22">
        <v>1.7000000000000001E-2</v>
      </c>
      <c r="M7" s="24">
        <v>4.3999999999999997E-2</v>
      </c>
    </row>
    <row r="8" spans="2:13" x14ac:dyDescent="0.25">
      <c r="B8" s="19" t="s">
        <v>96</v>
      </c>
      <c r="C8" s="20">
        <v>0.17029996999999999</v>
      </c>
      <c r="D8" s="20">
        <v>2.5</v>
      </c>
      <c r="E8" s="20">
        <v>0.315</v>
      </c>
      <c r="F8" s="21">
        <v>1.6280174999999999</v>
      </c>
      <c r="G8" s="22">
        <v>1.1220000000000001</v>
      </c>
      <c r="H8" s="22">
        <v>8.9999999999999993E-3</v>
      </c>
      <c r="I8" s="20">
        <v>4.4880000000000004</v>
      </c>
      <c r="J8" s="20">
        <v>4.6989999999999998</v>
      </c>
      <c r="K8" s="20">
        <v>4.9160000000000004</v>
      </c>
      <c r="L8" s="22">
        <v>0.44500000000000001</v>
      </c>
      <c r="M8" s="24">
        <v>3.5999999999999997E-2</v>
      </c>
    </row>
    <row r="9" spans="2:13" x14ac:dyDescent="0.25">
      <c r="B9" s="19" t="s">
        <v>97</v>
      </c>
      <c r="C9" s="20">
        <v>1.2644078999999999</v>
      </c>
      <c r="D9" s="20">
        <v>4.3849999999999998</v>
      </c>
      <c r="E9" s="20">
        <v>1.5</v>
      </c>
      <c r="F9" s="21">
        <v>6.9483337937499998</v>
      </c>
      <c r="G9" s="22">
        <v>0.76500000000000001</v>
      </c>
      <c r="H9" s="22">
        <v>2.7E-2</v>
      </c>
      <c r="I9" s="20">
        <v>6.46</v>
      </c>
      <c r="J9" s="20">
        <v>6.7619999999999996</v>
      </c>
      <c r="K9" s="20">
        <v>7.0730000000000004</v>
      </c>
      <c r="L9" s="22">
        <v>6.0000000000000001E-3</v>
      </c>
      <c r="M9" s="24">
        <v>0.06</v>
      </c>
    </row>
    <row r="10" spans="2:13" x14ac:dyDescent="0.25">
      <c r="B10" s="25" t="s">
        <v>27</v>
      </c>
      <c r="C10" s="26">
        <v>105.58750118999988</v>
      </c>
      <c r="D10" s="26">
        <v>118.82120467468</v>
      </c>
      <c r="E10" s="26">
        <v>151.47008800322513</v>
      </c>
      <c r="F10" s="27">
        <v>137.78343934175001</v>
      </c>
      <c r="G10" s="28">
        <v>9.2999999999999999E-2</v>
      </c>
      <c r="H10" s="29">
        <v>1</v>
      </c>
      <c r="I10" s="26">
        <v>108.26384207430399</v>
      </c>
      <c r="J10" s="26">
        <v>107.057041</v>
      </c>
      <c r="K10" s="26">
        <v>106.13289</v>
      </c>
      <c r="L10" s="30">
        <v>-8.3000000000000004E-2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233" t="s">
        <v>99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2:13" ht="46.5" x14ac:dyDescent="0.25">
      <c r="B13" s="34" t="s">
        <v>29</v>
      </c>
      <c r="C13" s="35"/>
      <c r="D13" s="36" t="s">
        <v>16</v>
      </c>
      <c r="E13" s="37"/>
      <c r="F13" s="38" t="s">
        <v>17</v>
      </c>
      <c r="G13" s="39" t="s">
        <v>18</v>
      </c>
      <c r="H13" s="39" t="s">
        <v>19</v>
      </c>
      <c r="I13" s="40" t="s">
        <v>20</v>
      </c>
      <c r="J13" s="41"/>
      <c r="K13" s="42"/>
      <c r="L13" s="39" t="s">
        <v>18</v>
      </c>
      <c r="M13" s="43" t="s">
        <v>19</v>
      </c>
    </row>
    <row r="14" spans="2:13" x14ac:dyDescent="0.25">
      <c r="B14" s="44" t="s">
        <v>21</v>
      </c>
      <c r="C14" s="45" t="s">
        <v>7</v>
      </c>
      <c r="D14" s="45" t="s">
        <v>8</v>
      </c>
      <c r="E14" s="45" t="s">
        <v>9</v>
      </c>
      <c r="F14" s="46" t="s">
        <v>10</v>
      </c>
      <c r="G14" s="237" t="s">
        <v>22</v>
      </c>
      <c r="H14" s="238"/>
      <c r="I14" s="45" t="s">
        <v>11</v>
      </c>
      <c r="J14" s="45" t="s">
        <v>12</v>
      </c>
      <c r="K14" s="45" t="s">
        <v>13</v>
      </c>
      <c r="L14" s="237" t="s">
        <v>23</v>
      </c>
      <c r="M14" s="239"/>
    </row>
    <row r="15" spans="2:13" x14ac:dyDescent="0.25">
      <c r="B15" s="47" t="s">
        <v>30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31</v>
      </c>
      <c r="C16" s="54">
        <v>4.05</v>
      </c>
      <c r="D16" s="54">
        <v>3.8679999999999999</v>
      </c>
      <c r="E16" s="54">
        <v>5.2240000000000002</v>
      </c>
      <c r="F16" s="55">
        <v>5.1191101163999999</v>
      </c>
      <c r="G16" s="56">
        <v>8.1000000000000003E-2</v>
      </c>
      <c r="H16" s="56">
        <v>0.04</v>
      </c>
      <c r="I16" s="54">
        <v>5.3650000000000002</v>
      </c>
      <c r="J16" s="54">
        <v>5.617</v>
      </c>
      <c r="K16" s="54">
        <v>5.875</v>
      </c>
      <c r="L16" s="56">
        <v>4.7E-2</v>
      </c>
      <c r="M16" s="57">
        <v>0.05</v>
      </c>
    </row>
    <row r="17" spans="2:13" x14ac:dyDescent="0.25">
      <c r="B17" s="58" t="s">
        <v>32</v>
      </c>
      <c r="C17" s="59">
        <v>4.05</v>
      </c>
      <c r="D17" s="60">
        <v>3.8679999999999999</v>
      </c>
      <c r="E17" s="61">
        <v>5.2240000000000002</v>
      </c>
      <c r="F17" s="61">
        <v>5.1191101163999999</v>
      </c>
      <c r="G17" s="62">
        <v>8.1000000000000003E-2</v>
      </c>
      <c r="H17" s="62">
        <v>0.04</v>
      </c>
      <c r="I17" s="60">
        <v>5.3650000000000002</v>
      </c>
      <c r="J17" s="60">
        <v>5.617</v>
      </c>
      <c r="K17" s="61">
        <v>5.875</v>
      </c>
      <c r="L17" s="62">
        <v>4.7E-2</v>
      </c>
      <c r="M17" s="62">
        <v>0.05</v>
      </c>
    </row>
    <row r="18" spans="2:13" x14ac:dyDescent="0.25">
      <c r="B18" s="63" t="s">
        <v>33</v>
      </c>
      <c r="C18" s="54">
        <v>101.985</v>
      </c>
      <c r="D18" s="54">
        <v>100.816</v>
      </c>
      <c r="E18" s="54">
        <v>123.443</v>
      </c>
      <c r="F18" s="64">
        <v>112.57080000000001</v>
      </c>
      <c r="G18" s="65">
        <v>3.3000000000000002E-2</v>
      </c>
      <c r="H18" s="65">
        <v>0.96</v>
      </c>
      <c r="I18" s="54">
        <v>102.899</v>
      </c>
      <c r="J18" s="54">
        <v>101.44</v>
      </c>
      <c r="K18" s="54">
        <v>100.258</v>
      </c>
      <c r="L18" s="65">
        <v>-3.7999999999999999E-2</v>
      </c>
      <c r="M18" s="66">
        <v>0.95</v>
      </c>
    </row>
    <row r="19" spans="2:13" x14ac:dyDescent="0.25">
      <c r="B19" s="67" t="s">
        <v>34</v>
      </c>
      <c r="C19" s="68">
        <v>106.035</v>
      </c>
      <c r="D19" s="68">
        <v>104.684</v>
      </c>
      <c r="E19" s="69">
        <v>128.667</v>
      </c>
      <c r="F19" s="69">
        <v>117.6899101164</v>
      </c>
      <c r="G19" s="70">
        <v>3.5000000000000003E-2</v>
      </c>
      <c r="H19" s="70">
        <v>1</v>
      </c>
      <c r="I19" s="68">
        <v>108.264</v>
      </c>
      <c r="J19" s="68">
        <v>107.057</v>
      </c>
      <c r="K19" s="69">
        <v>106.133</v>
      </c>
      <c r="L19" s="70">
        <v>-3.4000000000000002E-2</v>
      </c>
      <c r="M19" s="71">
        <v>1</v>
      </c>
    </row>
    <row r="20" spans="2:13" x14ac:dyDescent="0.25">
      <c r="B20" s="47" t="s">
        <v>35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25">
      <c r="B21" s="47" t="s">
        <v>36</v>
      </c>
      <c r="C21" s="54">
        <v>40.604212239999896</v>
      </c>
      <c r="D21" s="54">
        <v>54.998921111939694</v>
      </c>
      <c r="E21" s="54">
        <v>55.269088003225136</v>
      </c>
      <c r="F21" s="55">
        <v>61.710439341750003</v>
      </c>
      <c r="G21" s="76">
        <v>0.15</v>
      </c>
      <c r="H21" s="76">
        <v>0.41499999999999998</v>
      </c>
      <c r="I21" s="54">
        <v>59.721842074303993</v>
      </c>
      <c r="J21" s="54">
        <v>62.528041000000002</v>
      </c>
      <c r="K21" s="54">
        <v>65.404889999999995</v>
      </c>
      <c r="L21" s="76">
        <v>0.02</v>
      </c>
      <c r="M21" s="77">
        <v>0.55000000000000004</v>
      </c>
    </row>
    <row r="22" spans="2:13" x14ac:dyDescent="0.25">
      <c r="B22" s="58" t="s">
        <v>37</v>
      </c>
      <c r="C22" s="78">
        <v>31.146562659999898</v>
      </c>
      <c r="D22" s="79">
        <v>35.2014960619397</v>
      </c>
      <c r="E22" s="80">
        <v>36.993728623225138</v>
      </c>
      <c r="F22" s="80">
        <v>36.122</v>
      </c>
      <c r="G22" s="81">
        <v>5.0999999999999997E-2</v>
      </c>
      <c r="H22" s="81">
        <v>0.27400000000000002</v>
      </c>
      <c r="I22" s="79">
        <v>41.584608999999993</v>
      </c>
      <c r="J22" s="79">
        <v>43.538041</v>
      </c>
      <c r="K22" s="80">
        <v>45.53989</v>
      </c>
      <c r="L22" s="81">
        <v>0.08</v>
      </c>
      <c r="M22" s="81">
        <v>0.371</v>
      </c>
    </row>
    <row r="23" spans="2:13" x14ac:dyDescent="0.25">
      <c r="B23" s="58" t="s">
        <v>38</v>
      </c>
      <c r="C23" s="82">
        <v>9.1326539099999984</v>
      </c>
      <c r="D23" s="83">
        <v>19.797425049999998</v>
      </c>
      <c r="E23" s="84">
        <v>17.740359380000001</v>
      </c>
      <c r="F23" s="84">
        <v>25.58843934175</v>
      </c>
      <c r="G23" s="85">
        <v>0.41</v>
      </c>
      <c r="H23" s="85">
        <v>0.13900000000000001</v>
      </c>
      <c r="I23" s="83">
        <v>18.137233074304</v>
      </c>
      <c r="J23" s="83">
        <v>18.989999999999998</v>
      </c>
      <c r="K23" s="84">
        <v>19.864999999999998</v>
      </c>
      <c r="L23" s="85">
        <v>-8.1000000000000003E-2</v>
      </c>
      <c r="M23" s="85">
        <v>0.17899999999999999</v>
      </c>
    </row>
    <row r="24" spans="2:13" x14ac:dyDescent="0.25">
      <c r="B24" s="58" t="s">
        <v>39</v>
      </c>
      <c r="C24" s="86">
        <v>0.32499566999999996</v>
      </c>
      <c r="D24" s="87">
        <v>0</v>
      </c>
      <c r="E24" s="88">
        <v>0.53500000000000003</v>
      </c>
      <c r="F24" s="88">
        <v>0</v>
      </c>
      <c r="G24" s="89">
        <v>-1</v>
      </c>
      <c r="H24" s="89">
        <v>2E-3</v>
      </c>
      <c r="I24" s="87">
        <v>0</v>
      </c>
      <c r="J24" s="87">
        <v>0</v>
      </c>
      <c r="K24" s="88">
        <v>0</v>
      </c>
      <c r="L24" s="89">
        <v>0</v>
      </c>
      <c r="M24" s="89">
        <v>0</v>
      </c>
    </row>
    <row r="25" spans="2:13" x14ac:dyDescent="0.25">
      <c r="B25" s="47" t="s">
        <v>100</v>
      </c>
      <c r="C25" s="54">
        <v>64.983288949999988</v>
      </c>
      <c r="D25" s="54">
        <v>63.822283562740296</v>
      </c>
      <c r="E25" s="54">
        <v>96.200999999999993</v>
      </c>
      <c r="F25" s="55">
        <v>76.072999999999993</v>
      </c>
      <c r="G25" s="205">
        <v>5.3999999999999999E-2</v>
      </c>
      <c r="H25" s="205">
        <v>0.58499999999999996</v>
      </c>
      <c r="I25" s="54">
        <v>48.542000000000002</v>
      </c>
      <c r="J25" s="54">
        <v>44.529000000000003</v>
      </c>
      <c r="K25" s="54">
        <v>40.728000000000002</v>
      </c>
      <c r="L25" s="205">
        <v>-0.188</v>
      </c>
      <c r="M25" s="206">
        <v>0.45</v>
      </c>
    </row>
    <row r="26" spans="2:13" x14ac:dyDescent="0.25">
      <c r="B26" s="67" t="s">
        <v>41</v>
      </c>
      <c r="C26" s="90">
        <v>105.58750118999988</v>
      </c>
      <c r="D26" s="90">
        <v>118.82120467467999</v>
      </c>
      <c r="E26" s="91">
        <v>151.47008800322513</v>
      </c>
      <c r="F26" s="91">
        <v>137.78343934175001</v>
      </c>
      <c r="G26" s="70">
        <v>9.2999999999999999E-2</v>
      </c>
      <c r="H26" s="70">
        <v>1</v>
      </c>
      <c r="I26" s="90">
        <v>108.26384207430399</v>
      </c>
      <c r="J26" s="90">
        <v>107.057041</v>
      </c>
      <c r="K26" s="91">
        <v>106.13289</v>
      </c>
      <c r="L26" s="70">
        <v>-8.3000000000000004E-2</v>
      </c>
      <c r="M26" s="71">
        <v>1</v>
      </c>
    </row>
    <row r="27" spans="2:13" x14ac:dyDescent="0.25">
      <c r="B27" s="92" t="s">
        <v>42</v>
      </c>
      <c r="C27" s="93">
        <v>0</v>
      </c>
      <c r="D27" s="93">
        <v>-14.1</v>
      </c>
      <c r="E27" s="94">
        <v>-22.8</v>
      </c>
      <c r="F27" s="94">
        <v>-20.100000000000001</v>
      </c>
      <c r="G27" s="95">
        <v>0</v>
      </c>
      <c r="H27" s="95"/>
      <c r="I27" s="93">
        <v>0</v>
      </c>
      <c r="J27" s="93">
        <v>0</v>
      </c>
      <c r="K27" s="94">
        <v>0</v>
      </c>
      <c r="L27" s="95">
        <v>-1</v>
      </c>
      <c r="M27" s="96"/>
    </row>
    <row r="28" spans="2:13" x14ac:dyDescent="0.25">
      <c r="B28" s="47"/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9"/>
    </row>
    <row r="29" spans="2:13" x14ac:dyDescent="0.25">
      <c r="B29" s="100" t="s">
        <v>43</v>
      </c>
      <c r="C29" s="101"/>
      <c r="D29" s="101"/>
      <c r="E29" s="101"/>
      <c r="F29" s="101"/>
      <c r="G29" s="102"/>
      <c r="H29" s="102"/>
      <c r="I29" s="101"/>
      <c r="J29" s="101"/>
      <c r="K29" s="101"/>
      <c r="L29" s="102"/>
      <c r="M29" s="102"/>
    </row>
    <row r="30" spans="2:13" ht="18" x14ac:dyDescent="0.25">
      <c r="B30" s="103" t="s">
        <v>44</v>
      </c>
      <c r="C30" s="104">
        <v>10.666000000000011</v>
      </c>
      <c r="D30" s="104">
        <v>-7.2010000000000076</v>
      </c>
      <c r="E30" s="104">
        <v>-22.802999999999997</v>
      </c>
      <c r="F30" s="105">
        <v>-21.438373252890059</v>
      </c>
      <c r="G30" s="106">
        <v>-2.262</v>
      </c>
      <c r="H30" s="106">
        <v>1</v>
      </c>
      <c r="I30" s="104">
        <v>1.6863961599256072E-4</v>
      </c>
      <c r="J30" s="104">
        <v>0</v>
      </c>
      <c r="K30" s="107">
        <v>9.9999999999056399E-4</v>
      </c>
      <c r="L30" s="106">
        <v>-1.036</v>
      </c>
      <c r="M30" s="108">
        <v>0</v>
      </c>
    </row>
    <row r="31" spans="2:13" x14ac:dyDescent="0.25">
      <c r="B31" s="109" t="s">
        <v>45</v>
      </c>
      <c r="C31" s="97"/>
      <c r="D31" s="97"/>
      <c r="E31" s="97"/>
      <c r="F31" s="110"/>
      <c r="G31" s="56"/>
      <c r="H31" s="56"/>
      <c r="I31" s="97"/>
      <c r="J31" s="97"/>
      <c r="K31" s="97"/>
      <c r="L31" s="56"/>
      <c r="M31" s="57"/>
    </row>
    <row r="32" spans="2:13" x14ac:dyDescent="0.25">
      <c r="B32" s="109" t="s">
        <v>46</v>
      </c>
      <c r="C32" s="54">
        <v>4.0519999999999996</v>
      </c>
      <c r="D32" s="54">
        <v>3.8679999999999999</v>
      </c>
      <c r="E32" s="54">
        <v>5.2240000000000002</v>
      </c>
      <c r="F32" s="55">
        <v>3.819</v>
      </c>
      <c r="G32" s="56">
        <v>-0.02</v>
      </c>
      <c r="H32" s="56">
        <v>3.5999999999999997E-2</v>
      </c>
      <c r="I32" s="54">
        <v>5.3650000000000002</v>
      </c>
      <c r="J32" s="54">
        <v>5.617</v>
      </c>
      <c r="K32" s="54">
        <v>5.875</v>
      </c>
      <c r="L32" s="56">
        <v>0.154</v>
      </c>
      <c r="M32" s="57">
        <v>4.8000000000000001E-2</v>
      </c>
    </row>
    <row r="33" spans="2:13" x14ac:dyDescent="0.25">
      <c r="B33" s="111" t="s">
        <v>47</v>
      </c>
      <c r="C33" s="59">
        <v>4.0519999999999996</v>
      </c>
      <c r="D33" s="60">
        <v>3.8679999999999999</v>
      </c>
      <c r="E33" s="60">
        <v>5.2240000000000002</v>
      </c>
      <c r="F33" s="112">
        <v>3.819</v>
      </c>
      <c r="G33" s="62">
        <v>-0.02</v>
      </c>
      <c r="H33" s="62">
        <v>3.5999999999999997E-2</v>
      </c>
      <c r="I33" s="60">
        <v>5.3650000000000002</v>
      </c>
      <c r="J33" s="60">
        <v>5.617</v>
      </c>
      <c r="K33" s="61">
        <v>5.875</v>
      </c>
      <c r="L33" s="62">
        <v>0.154</v>
      </c>
      <c r="M33" s="62">
        <v>4.8000000000000001E-2</v>
      </c>
    </row>
    <row r="34" spans="2:13" x14ac:dyDescent="0.25">
      <c r="B34" s="109" t="s">
        <v>33</v>
      </c>
      <c r="C34" s="54">
        <v>105.90300000000001</v>
      </c>
      <c r="D34" s="54">
        <v>107.18899999999999</v>
      </c>
      <c r="E34" s="54">
        <v>123.443</v>
      </c>
      <c r="F34" s="55">
        <v>112.571</v>
      </c>
      <c r="G34" s="56">
        <v>2.1000000000000001E-2</v>
      </c>
      <c r="H34" s="56">
        <v>0.96399999999999997</v>
      </c>
      <c r="I34" s="54">
        <v>102.899</v>
      </c>
      <c r="J34" s="54">
        <v>101.44</v>
      </c>
      <c r="K34" s="54">
        <v>100.258</v>
      </c>
      <c r="L34" s="56">
        <v>-3.7999999999999999E-2</v>
      </c>
      <c r="M34" s="57">
        <v>0.95199999999999996</v>
      </c>
    </row>
    <row r="35" spans="2:13" ht="18" x14ac:dyDescent="0.25">
      <c r="B35" s="109" t="s">
        <v>48</v>
      </c>
      <c r="C35" s="54">
        <v>0</v>
      </c>
      <c r="D35" s="54">
        <v>6.0000000000000001E-3</v>
      </c>
      <c r="E35" s="54">
        <v>0</v>
      </c>
      <c r="F35" s="55">
        <v>0</v>
      </c>
      <c r="G35" s="56">
        <v>0</v>
      </c>
      <c r="H35" s="56">
        <v>0</v>
      </c>
      <c r="I35" s="54">
        <v>0</v>
      </c>
      <c r="J35" s="54">
        <v>0</v>
      </c>
      <c r="K35" s="54">
        <v>0</v>
      </c>
      <c r="L35" s="56">
        <v>0</v>
      </c>
      <c r="M35" s="57">
        <v>0</v>
      </c>
    </row>
    <row r="36" spans="2:13" x14ac:dyDescent="0.25">
      <c r="B36" s="113" t="s">
        <v>49</v>
      </c>
      <c r="C36" s="90">
        <v>109.95500000000001</v>
      </c>
      <c r="D36" s="90">
        <v>111.06299999999999</v>
      </c>
      <c r="E36" s="90">
        <v>128.667</v>
      </c>
      <c r="F36" s="114">
        <v>116.39</v>
      </c>
      <c r="G36" s="115">
        <v>1.9E-2</v>
      </c>
      <c r="H36" s="115">
        <v>1</v>
      </c>
      <c r="I36" s="90">
        <v>108.264</v>
      </c>
      <c r="J36" s="90">
        <v>107.057</v>
      </c>
      <c r="K36" s="91">
        <v>106.133</v>
      </c>
      <c r="L36" s="115">
        <v>-0.03</v>
      </c>
      <c r="M36" s="116">
        <v>1</v>
      </c>
    </row>
    <row r="37" spans="2:13" x14ac:dyDescent="0.25">
      <c r="B37" s="117" t="s">
        <v>50</v>
      </c>
      <c r="C37" s="72"/>
      <c r="D37" s="72"/>
      <c r="E37" s="72"/>
      <c r="F37" s="73"/>
      <c r="G37" s="106"/>
      <c r="H37" s="106"/>
      <c r="I37" s="72"/>
      <c r="J37" s="72"/>
      <c r="K37" s="72"/>
      <c r="L37" s="106"/>
      <c r="M37" s="108"/>
    </row>
    <row r="38" spans="2:13" x14ac:dyDescent="0.25">
      <c r="B38" s="109" t="s">
        <v>51</v>
      </c>
      <c r="C38" s="54">
        <v>38.161999999999999</v>
      </c>
      <c r="D38" s="54">
        <v>50.295999999999992</v>
      </c>
      <c r="E38" s="54">
        <v>55.268999999999998</v>
      </c>
      <c r="F38" s="55">
        <v>61.755373252890053</v>
      </c>
      <c r="G38" s="56">
        <v>0.17399999999999999</v>
      </c>
      <c r="H38" s="56">
        <v>0.40564565728585644</v>
      </c>
      <c r="I38" s="54">
        <v>59.721831360384002</v>
      </c>
      <c r="J38" s="54">
        <v>62.527999999999992</v>
      </c>
      <c r="K38" s="54">
        <v>65.403999999999996</v>
      </c>
      <c r="L38" s="56">
        <v>1.9E-2</v>
      </c>
      <c r="M38" s="57">
        <v>0.55000000000000004</v>
      </c>
    </row>
    <row r="39" spans="2:13" x14ac:dyDescent="0.25">
      <c r="B39" s="111" t="s">
        <v>37</v>
      </c>
      <c r="C39" s="78">
        <v>30.661999999999999</v>
      </c>
      <c r="D39" s="79">
        <v>31.035</v>
      </c>
      <c r="E39" s="79">
        <v>36.994</v>
      </c>
      <c r="F39" s="118">
        <v>36.122</v>
      </c>
      <c r="G39" s="81">
        <v>5.6000000000000001E-2</v>
      </c>
      <c r="H39" s="81">
        <v>0.26900000000000002</v>
      </c>
      <c r="I39" s="79">
        <v>41.584000000000003</v>
      </c>
      <c r="J39" s="79">
        <v>43.537999999999997</v>
      </c>
      <c r="K39" s="80">
        <v>45.539000000000001</v>
      </c>
      <c r="L39" s="81">
        <v>0.08</v>
      </c>
      <c r="M39" s="81">
        <v>0.37</v>
      </c>
    </row>
    <row r="40" spans="2:13" x14ac:dyDescent="0.25">
      <c r="B40" s="111" t="s">
        <v>38</v>
      </c>
      <c r="C40" s="82">
        <v>7.5</v>
      </c>
      <c r="D40" s="83">
        <v>19.22</v>
      </c>
      <c r="E40" s="83">
        <v>18.274999999999999</v>
      </c>
      <c r="F40" s="110">
        <v>25.633373252890056</v>
      </c>
      <c r="G40" s="85">
        <v>0.50600000000000001</v>
      </c>
      <c r="H40" s="85">
        <v>0.13600000000000001</v>
      </c>
      <c r="I40" s="83">
        <v>18.137831360383998</v>
      </c>
      <c r="J40" s="83">
        <v>18.989999999999998</v>
      </c>
      <c r="K40" s="84">
        <v>19.864999999999998</v>
      </c>
      <c r="L40" s="85">
        <v>-8.1000000000000003E-2</v>
      </c>
      <c r="M40" s="85">
        <v>0.18</v>
      </c>
    </row>
    <row r="41" spans="2:13" x14ac:dyDescent="0.25">
      <c r="B41" s="111" t="s">
        <v>52</v>
      </c>
      <c r="C41" s="86">
        <v>0</v>
      </c>
      <c r="D41" s="87">
        <v>4.1000000000000002E-2</v>
      </c>
      <c r="E41" s="87">
        <v>0</v>
      </c>
      <c r="F41" s="119">
        <v>0</v>
      </c>
      <c r="G41" s="89">
        <v>0</v>
      </c>
      <c r="H41" s="89">
        <v>0</v>
      </c>
      <c r="I41" s="87">
        <v>0</v>
      </c>
      <c r="J41" s="87">
        <v>0</v>
      </c>
      <c r="K41" s="88">
        <v>0</v>
      </c>
      <c r="L41" s="89">
        <v>0</v>
      </c>
      <c r="M41" s="89">
        <v>0</v>
      </c>
    </row>
    <row r="42" spans="2:13" x14ac:dyDescent="0.25">
      <c r="B42" s="109" t="s">
        <v>100</v>
      </c>
      <c r="C42" s="54">
        <v>61.127000000000002</v>
      </c>
      <c r="D42" s="54">
        <v>67.968000000000004</v>
      </c>
      <c r="E42" s="54">
        <v>96.200999999999993</v>
      </c>
      <c r="F42" s="55">
        <v>76.072999999999993</v>
      </c>
      <c r="G42" s="56">
        <v>7.5999999999999998E-2</v>
      </c>
      <c r="H42" s="56">
        <v>0.59399999999999997</v>
      </c>
      <c r="I42" s="54">
        <v>48.542000000000002</v>
      </c>
      <c r="J42" s="54">
        <v>44.529000000000003</v>
      </c>
      <c r="K42" s="54">
        <v>40.728000000000002</v>
      </c>
      <c r="L42" s="56">
        <v>-0.188</v>
      </c>
      <c r="M42" s="57">
        <v>0.45</v>
      </c>
    </row>
    <row r="43" spans="2:13" x14ac:dyDescent="0.25">
      <c r="B43" s="113" t="s">
        <v>53</v>
      </c>
      <c r="C43" s="90">
        <v>99.289000000000001</v>
      </c>
      <c r="D43" s="90">
        <v>118.264</v>
      </c>
      <c r="E43" s="90">
        <v>151.47</v>
      </c>
      <c r="F43" s="114">
        <v>137.82837325289006</v>
      </c>
      <c r="G43" s="115">
        <v>0.11600000000000001</v>
      </c>
      <c r="H43" s="115">
        <v>1</v>
      </c>
      <c r="I43" s="90">
        <v>108.263831360384</v>
      </c>
      <c r="J43" s="90">
        <v>107.05699999999999</v>
      </c>
      <c r="K43" s="91">
        <v>106.13200000000001</v>
      </c>
      <c r="L43" s="115">
        <v>-8.3000000000000004E-2</v>
      </c>
      <c r="M43" s="116">
        <v>1</v>
      </c>
    </row>
    <row r="44" spans="2:13" ht="18" x14ac:dyDescent="0.25">
      <c r="B44" s="109" t="s">
        <v>54</v>
      </c>
      <c r="C44" s="54">
        <v>-0.83199999999999996</v>
      </c>
      <c r="D44" s="54">
        <v>-0.66100000000000003</v>
      </c>
      <c r="E44" s="54">
        <v>0</v>
      </c>
      <c r="F44" s="55">
        <v>0</v>
      </c>
      <c r="G44" s="56">
        <v>-1</v>
      </c>
      <c r="H44" s="56">
        <v>0</v>
      </c>
      <c r="I44" s="54">
        <v>0</v>
      </c>
      <c r="J44" s="54">
        <v>0</v>
      </c>
      <c r="K44" s="120">
        <v>0</v>
      </c>
      <c r="L44" s="56">
        <v>0</v>
      </c>
      <c r="M44" s="57">
        <v>0</v>
      </c>
    </row>
    <row r="45" spans="2:13" ht="18" x14ac:dyDescent="0.25">
      <c r="B45" s="111" t="s">
        <v>55</v>
      </c>
      <c r="C45" s="59">
        <v>-0.83199999999999996</v>
      </c>
      <c r="D45" s="60">
        <v>-0.66100000000000003</v>
      </c>
      <c r="E45" s="60">
        <v>0</v>
      </c>
      <c r="F45" s="112">
        <v>0</v>
      </c>
      <c r="G45" s="62">
        <v>-1</v>
      </c>
      <c r="H45" s="62">
        <v>0</v>
      </c>
      <c r="I45" s="60">
        <v>0</v>
      </c>
      <c r="J45" s="60">
        <v>0</v>
      </c>
      <c r="K45" s="60">
        <v>0</v>
      </c>
      <c r="L45" s="62">
        <v>0</v>
      </c>
      <c r="M45" s="62">
        <v>0</v>
      </c>
    </row>
    <row r="46" spans="2:13" ht="18" x14ac:dyDescent="0.25">
      <c r="B46" s="121" t="s">
        <v>57</v>
      </c>
      <c r="C46" s="122">
        <v>9.8340000000000103</v>
      </c>
      <c r="D46" s="122">
        <v>-7.8620000000000072</v>
      </c>
      <c r="E46" s="122">
        <v>-22.802999999999997</v>
      </c>
      <c r="F46" s="123">
        <v>-21.438373252890059</v>
      </c>
      <c r="G46" s="124">
        <v>-2.2970000000000002</v>
      </c>
      <c r="H46" s="124">
        <v>-7.0000000000000007E-2</v>
      </c>
      <c r="I46" s="122">
        <v>1.6863961599256072E-4</v>
      </c>
      <c r="J46" s="122">
        <v>0</v>
      </c>
      <c r="K46" s="125">
        <v>9.9999999999056399E-4</v>
      </c>
      <c r="L46" s="124">
        <v>-1.036</v>
      </c>
      <c r="M46" s="126">
        <v>0</v>
      </c>
    </row>
    <row r="47" spans="2:13" x14ac:dyDescent="0.25">
      <c r="B47" s="47"/>
      <c r="C47" s="97"/>
      <c r="D47" s="97"/>
      <c r="E47" s="97"/>
      <c r="F47" s="97"/>
      <c r="G47" s="127"/>
      <c r="H47" s="127"/>
      <c r="I47" s="97"/>
      <c r="J47" s="97"/>
      <c r="K47" s="97"/>
      <c r="L47" s="127"/>
      <c r="M47" s="127"/>
    </row>
    <row r="48" spans="2:13" ht="18" x14ac:dyDescent="0.25">
      <c r="B48" s="47" t="s">
        <v>58</v>
      </c>
      <c r="C48" s="97"/>
      <c r="D48" s="97"/>
      <c r="E48" s="97"/>
      <c r="F48" s="97"/>
      <c r="G48" s="128"/>
      <c r="H48" s="128"/>
      <c r="I48" s="97"/>
      <c r="J48" s="97"/>
      <c r="K48" s="97"/>
      <c r="L48" s="128"/>
      <c r="M48" s="128"/>
    </row>
    <row r="49" spans="2:13" x14ac:dyDescent="0.25">
      <c r="B49" s="129" t="s">
        <v>59</v>
      </c>
      <c r="C49" s="72">
        <v>1.6659999999999999</v>
      </c>
      <c r="D49" s="72">
        <v>1.9410000000000001</v>
      </c>
      <c r="E49" s="72">
        <v>1.379</v>
      </c>
      <c r="F49" s="73">
        <v>1.8993906728500003</v>
      </c>
      <c r="G49" s="130">
        <v>4.4999999999999998E-2</v>
      </c>
      <c r="H49" s="130">
        <v>1.4E-2</v>
      </c>
      <c r="I49" s="72">
        <v>1.8993906728500003</v>
      </c>
      <c r="J49" s="72">
        <v>1.8993906728500003</v>
      </c>
      <c r="K49" s="72">
        <v>1.899</v>
      </c>
      <c r="L49" s="130">
        <v>0</v>
      </c>
      <c r="M49" s="131">
        <v>1.4999999999999999E-2</v>
      </c>
    </row>
    <row r="50" spans="2:13" x14ac:dyDescent="0.25">
      <c r="B50" s="132" t="s">
        <v>60</v>
      </c>
      <c r="C50" s="97"/>
      <c r="D50" s="97"/>
      <c r="E50" s="97"/>
      <c r="F50" s="110"/>
      <c r="G50" s="85"/>
      <c r="H50" s="85"/>
      <c r="I50" s="97"/>
      <c r="J50" s="97"/>
      <c r="K50" s="97"/>
      <c r="L50" s="85"/>
      <c r="M50" s="133"/>
    </row>
    <row r="51" spans="2:13" x14ac:dyDescent="0.25">
      <c r="B51" s="132" t="s">
        <v>61</v>
      </c>
      <c r="C51" s="134">
        <v>-0.83199999999999996</v>
      </c>
      <c r="D51" s="135">
        <v>-0.66100000000000003</v>
      </c>
      <c r="E51" s="135">
        <v>0</v>
      </c>
      <c r="F51" s="136">
        <v>0</v>
      </c>
      <c r="G51" s="137">
        <v>-1</v>
      </c>
      <c r="H51" s="137">
        <v>0</v>
      </c>
      <c r="I51" s="135">
        <v>0</v>
      </c>
      <c r="J51" s="135">
        <v>0</v>
      </c>
      <c r="K51" s="135">
        <v>0</v>
      </c>
      <c r="L51" s="137">
        <v>0</v>
      </c>
      <c r="M51" s="137">
        <v>0</v>
      </c>
    </row>
    <row r="52" spans="2:13" x14ac:dyDescent="0.25">
      <c r="B52" s="58" t="s">
        <v>63</v>
      </c>
      <c r="C52" s="97">
        <v>1.976</v>
      </c>
      <c r="D52" s="97">
        <v>2.4409999999999998</v>
      </c>
      <c r="E52" s="97">
        <v>1.008</v>
      </c>
      <c r="F52" s="110">
        <v>14.997051986399999</v>
      </c>
      <c r="G52" s="85">
        <v>0.96499999999999997</v>
      </c>
      <c r="H52" s="85">
        <v>0.04</v>
      </c>
      <c r="I52" s="97">
        <v>14.997051986399999</v>
      </c>
      <c r="J52" s="97">
        <v>14.997051986399999</v>
      </c>
      <c r="K52" s="97">
        <v>14.997051986399999</v>
      </c>
      <c r="L52" s="85">
        <v>0</v>
      </c>
      <c r="M52" s="133">
        <v>0.11799999999999999</v>
      </c>
    </row>
    <row r="53" spans="2:13" x14ac:dyDescent="0.25">
      <c r="B53" s="58" t="s">
        <v>64</v>
      </c>
      <c r="C53" s="97">
        <v>141.61699999999999</v>
      </c>
      <c r="D53" s="97">
        <v>133.761</v>
      </c>
      <c r="E53" s="97">
        <v>97.411000000000001</v>
      </c>
      <c r="F53" s="110">
        <v>109.94684408455001</v>
      </c>
      <c r="G53" s="85">
        <v>-8.1000000000000003E-2</v>
      </c>
      <c r="H53" s="85">
        <v>0.94699999999999995</v>
      </c>
      <c r="I53" s="97">
        <v>109.94684408455001</v>
      </c>
      <c r="J53" s="97">
        <v>109.94684408455001</v>
      </c>
      <c r="K53" s="97">
        <v>109.94684408455001</v>
      </c>
      <c r="L53" s="85">
        <v>0</v>
      </c>
      <c r="M53" s="133">
        <v>0.86699999999999999</v>
      </c>
    </row>
    <row r="54" spans="2:13" x14ac:dyDescent="0.25">
      <c r="B54" s="67" t="s">
        <v>65</v>
      </c>
      <c r="C54" s="90">
        <v>145.25899999999999</v>
      </c>
      <c r="D54" s="90">
        <v>138.143</v>
      </c>
      <c r="E54" s="90">
        <v>99.798000000000002</v>
      </c>
      <c r="F54" s="114">
        <v>126.84328674380001</v>
      </c>
      <c r="G54" s="115">
        <v>-4.3999999999999997E-2</v>
      </c>
      <c r="H54" s="115">
        <v>1</v>
      </c>
      <c r="I54" s="90">
        <v>126.84328674380001</v>
      </c>
      <c r="J54" s="90">
        <v>126.84328674380001</v>
      </c>
      <c r="K54" s="90">
        <v>126.84289607095</v>
      </c>
      <c r="L54" s="115">
        <v>0</v>
      </c>
      <c r="M54" s="116">
        <v>1</v>
      </c>
    </row>
    <row r="55" spans="2:13" x14ac:dyDescent="0.25">
      <c r="B55" s="58" t="s">
        <v>66</v>
      </c>
      <c r="C55" s="97">
        <v>108.282</v>
      </c>
      <c r="D55" s="97">
        <v>94.144999999999996</v>
      </c>
      <c r="E55" s="97">
        <v>0</v>
      </c>
      <c r="F55" s="110">
        <v>0</v>
      </c>
      <c r="G55" s="85">
        <v>-1</v>
      </c>
      <c r="H55" s="85">
        <v>0.35699999999999998</v>
      </c>
      <c r="I55" s="97">
        <v>0</v>
      </c>
      <c r="J55" s="97">
        <v>0</v>
      </c>
      <c r="K55" s="97">
        <v>0</v>
      </c>
      <c r="L55" s="85">
        <v>0</v>
      </c>
      <c r="M55" s="133">
        <v>0</v>
      </c>
    </row>
    <row r="56" spans="2:13" x14ac:dyDescent="0.25">
      <c r="B56" s="139" t="s">
        <v>101</v>
      </c>
      <c r="C56" s="97">
        <v>0</v>
      </c>
      <c r="D56" s="97">
        <v>0</v>
      </c>
      <c r="E56" s="97">
        <v>70.141999999999996</v>
      </c>
      <c r="F56" s="110">
        <v>76.201540124050013</v>
      </c>
      <c r="G56" s="85">
        <v>0</v>
      </c>
      <c r="H56" s="85">
        <v>0.32600000000000001</v>
      </c>
      <c r="I56" s="97">
        <v>76.201540124050013</v>
      </c>
      <c r="J56" s="97">
        <v>76.201540124050013</v>
      </c>
      <c r="K56" s="97">
        <v>76.201540124050013</v>
      </c>
      <c r="L56" s="85">
        <v>0</v>
      </c>
      <c r="M56" s="133">
        <v>0.60099999999999998</v>
      </c>
    </row>
    <row r="57" spans="2:13" x14ac:dyDescent="0.25">
      <c r="B57" s="139" t="s">
        <v>102</v>
      </c>
      <c r="C57" s="97">
        <v>31.866</v>
      </c>
      <c r="D57" s="97">
        <v>38.238</v>
      </c>
      <c r="E57" s="97">
        <v>18.54</v>
      </c>
      <c r="F57" s="110">
        <v>0</v>
      </c>
      <c r="G57" s="85">
        <v>-1</v>
      </c>
      <c r="H57" s="85">
        <v>0.17</v>
      </c>
      <c r="I57" s="97">
        <v>0</v>
      </c>
      <c r="J57" s="97">
        <v>0</v>
      </c>
      <c r="K57" s="97">
        <v>0</v>
      </c>
      <c r="L57" s="85">
        <v>0</v>
      </c>
      <c r="M57" s="133">
        <v>0</v>
      </c>
    </row>
    <row r="58" spans="2:13" x14ac:dyDescent="0.25">
      <c r="B58" s="139" t="s">
        <v>103</v>
      </c>
      <c r="C58" s="97">
        <v>1.2E-2</v>
      </c>
      <c r="D58" s="97">
        <v>1.7999999999999999E-2</v>
      </c>
      <c r="E58" s="97">
        <v>3.3000000000000002E-2</v>
      </c>
      <c r="F58" s="110">
        <v>0</v>
      </c>
      <c r="G58" s="85">
        <v>-1</v>
      </c>
      <c r="H58" s="85">
        <v>0</v>
      </c>
      <c r="I58" s="97">
        <v>0</v>
      </c>
      <c r="J58" s="97">
        <v>0</v>
      </c>
      <c r="K58" s="97">
        <v>0</v>
      </c>
      <c r="L58" s="85">
        <v>0</v>
      </c>
      <c r="M58" s="133">
        <v>0</v>
      </c>
    </row>
    <row r="59" spans="2:13" x14ac:dyDescent="0.25">
      <c r="B59" s="139" t="s">
        <v>68</v>
      </c>
      <c r="C59" s="97">
        <v>3.5390000000000001</v>
      </c>
      <c r="D59" s="97">
        <v>3.8889999999999998</v>
      </c>
      <c r="E59" s="97">
        <v>8.9890000000000008</v>
      </c>
      <c r="F59" s="110">
        <v>38.306282850000002</v>
      </c>
      <c r="G59" s="85">
        <v>1.212</v>
      </c>
      <c r="H59" s="85">
        <v>0.111</v>
      </c>
      <c r="I59" s="97">
        <v>38.306282850000002</v>
      </c>
      <c r="J59" s="97">
        <v>38.305999999999997</v>
      </c>
      <c r="K59" s="97">
        <v>38.305999999999997</v>
      </c>
      <c r="L59" s="85">
        <v>0</v>
      </c>
      <c r="M59" s="133">
        <v>0.30199999999999999</v>
      </c>
    </row>
    <row r="60" spans="2:13" x14ac:dyDescent="0.25">
      <c r="B60" s="139" t="s">
        <v>69</v>
      </c>
      <c r="C60" s="97">
        <v>1.5609999999999999</v>
      </c>
      <c r="D60" s="97">
        <v>1.8520000000000001</v>
      </c>
      <c r="E60" s="97">
        <v>2.093</v>
      </c>
      <c r="F60" s="110">
        <v>12.335463769749998</v>
      </c>
      <c r="G60" s="85">
        <v>0.99199999999999999</v>
      </c>
      <c r="H60" s="85">
        <v>3.5999999999999997E-2</v>
      </c>
      <c r="I60" s="97">
        <v>12.335463769749998</v>
      </c>
      <c r="J60" s="97">
        <v>12.335463769749998</v>
      </c>
      <c r="K60" s="97">
        <v>12.335463769749998</v>
      </c>
      <c r="L60" s="85">
        <v>0</v>
      </c>
      <c r="M60" s="133">
        <v>9.7000000000000003E-2</v>
      </c>
    </row>
    <row r="61" spans="2:13" x14ac:dyDescent="0.25">
      <c r="B61" s="67" t="s">
        <v>70</v>
      </c>
      <c r="C61" s="90">
        <v>145.26</v>
      </c>
      <c r="D61" s="90">
        <v>138.142</v>
      </c>
      <c r="E61" s="90">
        <v>99.796999999999997</v>
      </c>
      <c r="F61" s="114">
        <v>126.84328674380001</v>
      </c>
      <c r="G61" s="115">
        <v>-4.3999999999999997E-2</v>
      </c>
      <c r="H61" s="115">
        <v>1</v>
      </c>
      <c r="I61" s="90">
        <v>126.84328674380001</v>
      </c>
      <c r="J61" s="90">
        <v>126.8430038938</v>
      </c>
      <c r="K61" s="90">
        <v>126.8430038938</v>
      </c>
      <c r="L61" s="115">
        <v>0</v>
      </c>
      <c r="M61" s="116">
        <v>1</v>
      </c>
    </row>
    <row r="62" spans="2:13" x14ac:dyDescent="0.25">
      <c r="B62" s="140"/>
      <c r="C62" s="141"/>
      <c r="D62" s="141"/>
      <c r="E62" s="142"/>
      <c r="F62" s="142"/>
      <c r="G62" s="142"/>
      <c r="H62" s="142"/>
      <c r="I62" s="142"/>
      <c r="J62" s="142"/>
      <c r="K62" s="143"/>
      <c r="L62" s="143"/>
      <c r="M62" s="143"/>
    </row>
    <row r="63" spans="2:13" x14ac:dyDescent="0.25"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5"/>
      <c r="M63" s="146"/>
    </row>
    <row r="64" spans="2:13" x14ac:dyDescent="0.25">
      <c r="B64" s="147"/>
      <c r="C64" s="148"/>
      <c r="D64" s="54"/>
      <c r="E64" s="54"/>
      <c r="F64" s="149"/>
      <c r="G64" s="149"/>
      <c r="H64" s="149"/>
      <c r="I64" s="54"/>
      <c r="J64" s="150"/>
      <c r="K64" s="145"/>
      <c r="L64" s="145"/>
      <c r="M64" s="14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3AE9-5CC8-4921-8D2D-D5F4C3EDBDA7}"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14</v>
      </c>
    </row>
    <row r="2" spans="2:21" x14ac:dyDescent="0.25">
      <c r="B2" s="233" t="s">
        <v>104</v>
      </c>
      <c r="C2" s="240"/>
      <c r="D2" s="240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2:21" x14ac:dyDescent="0.25">
      <c r="B3" s="151"/>
      <c r="C3" s="241" t="s">
        <v>72</v>
      </c>
      <c r="D3" s="242"/>
      <c r="E3" s="152" t="s">
        <v>73</v>
      </c>
      <c r="F3" s="243" t="s">
        <v>74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153"/>
      <c r="T3" s="244" t="s">
        <v>75</v>
      </c>
      <c r="U3" s="246" t="s">
        <v>76</v>
      </c>
    </row>
    <row r="4" spans="2:21" ht="54" x14ac:dyDescent="0.25">
      <c r="B4" s="154"/>
      <c r="C4" s="155" t="s">
        <v>77</v>
      </c>
      <c r="D4" s="156" t="s">
        <v>78</v>
      </c>
      <c r="E4" s="248" t="s">
        <v>79</v>
      </c>
      <c r="F4" s="249"/>
      <c r="G4" s="250"/>
      <c r="H4" s="248" t="s">
        <v>80</v>
      </c>
      <c r="I4" s="249"/>
      <c r="J4" s="250"/>
      <c r="K4" s="248" t="s">
        <v>81</v>
      </c>
      <c r="L4" s="249"/>
      <c r="M4" s="249"/>
      <c r="N4" s="249"/>
      <c r="O4" s="249"/>
      <c r="P4" s="249"/>
      <c r="Q4" s="249"/>
      <c r="R4" s="249"/>
      <c r="S4" s="250"/>
      <c r="T4" s="245"/>
      <c r="U4" s="247"/>
    </row>
    <row r="5" spans="2:21" x14ac:dyDescent="0.25">
      <c r="B5" s="157"/>
      <c r="C5" s="158"/>
      <c r="D5" s="159"/>
      <c r="E5" s="248" t="s">
        <v>9</v>
      </c>
      <c r="F5" s="249"/>
      <c r="G5" s="250"/>
      <c r="H5" s="248" t="s">
        <v>10</v>
      </c>
      <c r="I5" s="249"/>
      <c r="J5" s="250"/>
      <c r="K5" s="248" t="s">
        <v>11</v>
      </c>
      <c r="L5" s="249"/>
      <c r="M5" s="250"/>
      <c r="N5" s="248" t="s">
        <v>12</v>
      </c>
      <c r="O5" s="249"/>
      <c r="P5" s="250"/>
      <c r="Q5" s="248" t="s">
        <v>13</v>
      </c>
      <c r="R5" s="249"/>
      <c r="S5" s="250"/>
      <c r="T5" s="160" t="s">
        <v>23</v>
      </c>
      <c r="U5" s="161"/>
    </row>
    <row r="6" spans="2:21" ht="19.5" x14ac:dyDescent="0.25">
      <c r="B6" s="162" t="s">
        <v>105</v>
      </c>
      <c r="C6" s="163"/>
      <c r="D6" s="164"/>
      <c r="E6" s="165" t="s">
        <v>83</v>
      </c>
      <c r="F6" s="166" t="s">
        <v>84</v>
      </c>
      <c r="G6" s="167" t="s">
        <v>85</v>
      </c>
      <c r="H6" s="165" t="s">
        <v>83</v>
      </c>
      <c r="I6" s="166" t="s">
        <v>84</v>
      </c>
      <c r="J6" s="167" t="s">
        <v>85</v>
      </c>
      <c r="K6" s="165" t="s">
        <v>83</v>
      </c>
      <c r="L6" s="166" t="s">
        <v>84</v>
      </c>
      <c r="M6" s="167" t="s">
        <v>85</v>
      </c>
      <c r="N6" s="165" t="s">
        <v>83</v>
      </c>
      <c r="O6" s="166" t="s">
        <v>84</v>
      </c>
      <c r="P6" s="167" t="s">
        <v>85</v>
      </c>
      <c r="Q6" s="165" t="s">
        <v>83</v>
      </c>
      <c r="R6" s="166" t="s">
        <v>84</v>
      </c>
      <c r="S6" s="167" t="s">
        <v>85</v>
      </c>
      <c r="T6" s="168" t="s">
        <v>86</v>
      </c>
      <c r="U6" s="169"/>
    </row>
    <row r="7" spans="2:21" ht="18" x14ac:dyDescent="0.25">
      <c r="B7" s="170" t="s">
        <v>87</v>
      </c>
      <c r="C7" s="171">
        <v>43</v>
      </c>
      <c r="D7" s="172">
        <v>43</v>
      </c>
      <c r="E7" s="173">
        <v>41</v>
      </c>
      <c r="F7" s="174">
        <v>36.994062994036348</v>
      </c>
      <c r="G7" s="175">
        <v>0.90229421936674015</v>
      </c>
      <c r="H7" s="173">
        <v>33</v>
      </c>
      <c r="I7" s="174">
        <v>36.122</v>
      </c>
      <c r="J7" s="175">
        <v>1.0946060606060606</v>
      </c>
      <c r="K7" s="173">
        <v>43</v>
      </c>
      <c r="L7" s="174">
        <v>41.584999999999994</v>
      </c>
      <c r="M7" s="175">
        <v>0.96709302325581381</v>
      </c>
      <c r="N7" s="173">
        <v>43</v>
      </c>
      <c r="O7" s="174">
        <v>43.537999999999997</v>
      </c>
      <c r="P7" s="175">
        <v>1.0125116279069766</v>
      </c>
      <c r="Q7" s="173">
        <v>43</v>
      </c>
      <c r="R7" s="174">
        <v>45.539999999999992</v>
      </c>
      <c r="S7" s="174">
        <v>1.0590697674418603</v>
      </c>
      <c r="T7" s="176">
        <v>9.2240238124367213E-2</v>
      </c>
      <c r="U7" s="176">
        <v>1</v>
      </c>
    </row>
    <row r="8" spans="2:21" x14ac:dyDescent="0.25">
      <c r="B8" s="177" t="s">
        <v>89</v>
      </c>
      <c r="C8" s="178">
        <v>27</v>
      </c>
      <c r="D8" s="178">
        <v>27</v>
      </c>
      <c r="E8" s="179">
        <v>26</v>
      </c>
      <c r="F8" s="180">
        <v>14.847286129913112</v>
      </c>
      <c r="G8" s="181">
        <v>0.57104946653511968</v>
      </c>
      <c r="H8" s="179">
        <v>21</v>
      </c>
      <c r="I8" s="180">
        <v>15.031843125853998</v>
      </c>
      <c r="J8" s="181">
        <v>0.71580205361209515</v>
      </c>
      <c r="K8" s="179">
        <v>27</v>
      </c>
      <c r="L8" s="180">
        <v>18.657350790789774</v>
      </c>
      <c r="M8" s="181">
        <v>0.69101299225147317</v>
      </c>
      <c r="N8" s="179">
        <v>27</v>
      </c>
      <c r="O8" s="180">
        <v>19.534203723404254</v>
      </c>
      <c r="P8" s="181">
        <v>0.72348902679275018</v>
      </c>
      <c r="Q8" s="182">
        <v>27</v>
      </c>
      <c r="R8" s="180">
        <v>20.432128301365445</v>
      </c>
      <c r="S8" s="180">
        <v>0.7567454926431646</v>
      </c>
      <c r="T8" s="183">
        <v>8.7380373002892142E-2</v>
      </c>
      <c r="U8" s="184">
        <v>0.63002114164904865</v>
      </c>
    </row>
    <row r="9" spans="2:21" x14ac:dyDescent="0.25">
      <c r="B9" s="177" t="s">
        <v>90</v>
      </c>
      <c r="C9" s="185">
        <v>12</v>
      </c>
      <c r="D9" s="185">
        <v>12</v>
      </c>
      <c r="E9" s="186">
        <v>10</v>
      </c>
      <c r="F9" s="187">
        <v>11.628194688138283</v>
      </c>
      <c r="G9" s="188">
        <v>1.1628194688138282</v>
      </c>
      <c r="H9" s="186">
        <v>10</v>
      </c>
      <c r="I9" s="187">
        <v>13.385208361194291</v>
      </c>
      <c r="J9" s="188">
        <v>1.3385208361194292</v>
      </c>
      <c r="K9" s="186">
        <v>12</v>
      </c>
      <c r="L9" s="187">
        <v>15.013081287603766</v>
      </c>
      <c r="M9" s="188">
        <v>1.2510901073003138</v>
      </c>
      <c r="N9" s="186">
        <v>12</v>
      </c>
      <c r="O9" s="187">
        <v>15.718312765957448</v>
      </c>
      <c r="P9" s="188">
        <v>1.3098593971631207</v>
      </c>
      <c r="Q9" s="189">
        <v>12</v>
      </c>
      <c r="R9" s="187">
        <v>16.4411259757305</v>
      </c>
      <c r="S9" s="187">
        <v>1.370093831310875</v>
      </c>
      <c r="T9" s="190">
        <v>6.2658569182611146E-2</v>
      </c>
      <c r="U9" s="191">
        <v>0.28505990133897113</v>
      </c>
    </row>
    <row r="10" spans="2:21" x14ac:dyDescent="0.25">
      <c r="B10" s="177" t="s">
        <v>91</v>
      </c>
      <c r="C10" s="193">
        <v>4</v>
      </c>
      <c r="D10" s="193">
        <v>4</v>
      </c>
      <c r="E10" s="194">
        <v>5</v>
      </c>
      <c r="F10" s="195">
        <v>10.518582175984955</v>
      </c>
      <c r="G10" s="196">
        <v>2.1037164351969908</v>
      </c>
      <c r="H10" s="194">
        <v>2</v>
      </c>
      <c r="I10" s="195">
        <v>7.7049485129517103</v>
      </c>
      <c r="J10" s="196">
        <v>3.8524742564758552</v>
      </c>
      <c r="K10" s="194">
        <v>4</v>
      </c>
      <c r="L10" s="195">
        <v>7.9145679216064586</v>
      </c>
      <c r="M10" s="196">
        <v>1.9786419804016147</v>
      </c>
      <c r="N10" s="194">
        <v>4</v>
      </c>
      <c r="O10" s="195">
        <v>8.2854835106382971</v>
      </c>
      <c r="P10" s="196">
        <v>2.0713708776595743</v>
      </c>
      <c r="Q10" s="197">
        <v>4</v>
      </c>
      <c r="R10" s="195">
        <v>8.6667457229040501</v>
      </c>
      <c r="S10" s="195">
        <v>2.1666864307260125</v>
      </c>
      <c r="T10" s="198">
        <v>0.25992104989487319</v>
      </c>
      <c r="U10" s="199">
        <v>8.4918957011980267E-2</v>
      </c>
    </row>
    <row r="11" spans="2:21" x14ac:dyDescent="0.25">
      <c r="B11" s="200"/>
      <c r="C11" s="201"/>
      <c r="D11" s="201"/>
      <c r="E11" s="201"/>
      <c r="F11" s="201"/>
      <c r="G11" s="201"/>
      <c r="H11" s="201"/>
      <c r="I11" s="202"/>
      <c r="J11" s="202"/>
      <c r="K11" s="201"/>
      <c r="L11" s="202"/>
      <c r="M11" s="202"/>
      <c r="N11" s="201"/>
      <c r="O11" s="202"/>
      <c r="P11" s="202"/>
      <c r="Q11" s="201"/>
      <c r="R11" s="202"/>
      <c r="S11" s="202"/>
      <c r="T11" s="203"/>
      <c r="U11" s="203"/>
    </row>
    <row r="12" spans="2:21" x14ac:dyDescent="0.25"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CA7D69-CA91-4478-B9E8-CFA8F8EF8D93}"/>
</file>

<file path=customXml/itemProps2.xml><?xml version="1.0" encoding="utf-8"?>
<ds:datastoreItem xmlns:ds="http://schemas.openxmlformats.org/officeDocument/2006/customXml" ds:itemID="{D867E5B5-C0C0-4258-B7D4-D8C2072CA5F7}"/>
</file>

<file path=customXml/itemProps3.xml><?xml version="1.0" encoding="utf-8"?>
<ds:datastoreItem xmlns:ds="http://schemas.openxmlformats.org/officeDocument/2006/customXml" ds:itemID="{3EFF554F-D6E1-41FF-B228-BE72523860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Index</vt:lpstr>
      <vt:lpstr>BrandSAPerfom</vt:lpstr>
      <vt:lpstr>BrandSAFinancial</vt:lpstr>
      <vt:lpstr>BrandSAPersonnel</vt:lpstr>
      <vt:lpstr>MDDAPerfom</vt:lpstr>
      <vt:lpstr>MDDAFinancial</vt:lpstr>
      <vt:lpstr>MDDAPersonnel</vt:lpstr>
      <vt:lpstr>BrandSAPerfom!_Hlk155857156</vt:lpstr>
      <vt:lpstr>BrandSAPerfom!_Int_0pWUJKT7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2024-02-19T15:07:07Z</dcterms:created>
  <dcterms:modified xsi:type="dcterms:W3CDTF">2024-02-20T13:27:46Z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